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840" windowWidth="15240" windowHeight="5790" tabRatio="301" activeTab="2"/>
  </bookViews>
  <sheets>
    <sheet name="2025" sheetId="28" r:id="rId1"/>
    <sheet name="2026" sheetId="29" r:id="rId2"/>
    <sheet name="2027" sheetId="30" r:id="rId3"/>
  </sheets>
  <definedNames>
    <definedName name="_xlnm.Print_Area" localSheetId="0">'2025'!$A$1:$M$26</definedName>
    <definedName name="_xlnm.Print_Area" localSheetId="1">'2026'!$A$1:$M$26</definedName>
    <definedName name="_xlnm.Print_Area" localSheetId="2">'2027'!$A$1:$M$26</definedName>
  </definedNames>
  <calcPr calcId="145621"/>
</workbook>
</file>

<file path=xl/calcChain.xml><?xml version="1.0" encoding="utf-8"?>
<calcChain xmlns="http://schemas.openxmlformats.org/spreadsheetml/2006/main">
  <c r="E20" i="30" l="1"/>
  <c r="L25" i="30"/>
  <c r="G25" i="30"/>
  <c r="L24" i="30"/>
  <c r="G24" i="30" s="1"/>
  <c r="L23" i="30"/>
  <c r="G23" i="30"/>
  <c r="L22" i="30"/>
  <c r="G22" i="30" s="1"/>
  <c r="L21" i="30"/>
  <c r="G21" i="30"/>
  <c r="L20" i="30"/>
  <c r="G20" i="30" s="1"/>
  <c r="L19" i="30"/>
  <c r="G19" i="30"/>
  <c r="L18" i="30"/>
  <c r="G18" i="30" s="1"/>
  <c r="L17" i="30"/>
  <c r="G17" i="30"/>
  <c r="L16" i="30"/>
  <c r="G16" i="30" s="1"/>
  <c r="L15" i="30"/>
  <c r="G15" i="30"/>
  <c r="L14" i="30"/>
  <c r="G14" i="30" s="1"/>
  <c r="L13" i="30"/>
  <c r="G13" i="30"/>
  <c r="L12" i="30"/>
  <c r="G12" i="30" s="1"/>
  <c r="L11" i="30"/>
  <c r="G11" i="30"/>
  <c r="L10" i="30"/>
  <c r="G10" i="30" s="1"/>
  <c r="L9" i="30"/>
  <c r="G9" i="30"/>
  <c r="L8" i="30"/>
  <c r="G8" i="30" s="1"/>
  <c r="L7" i="30"/>
  <c r="G7" i="30"/>
  <c r="L6" i="30"/>
  <c r="G6" i="30" s="1"/>
  <c r="L5" i="30"/>
  <c r="G5" i="30"/>
  <c r="L25" i="29"/>
  <c r="L24" i="29"/>
  <c r="L23" i="29"/>
  <c r="L22" i="29"/>
  <c r="L21" i="29"/>
  <c r="L20" i="29"/>
  <c r="L19" i="29"/>
  <c r="L18" i="29"/>
  <c r="L17" i="29"/>
  <c r="L16" i="29"/>
  <c r="L15" i="29"/>
  <c r="L14" i="29"/>
  <c r="L13" i="29"/>
  <c r="L12" i="29"/>
  <c r="L11" i="29"/>
  <c r="L10" i="29"/>
  <c r="L9" i="29"/>
  <c r="L8" i="29"/>
  <c r="L7" i="29"/>
  <c r="L6" i="29"/>
  <c r="L5" i="29"/>
  <c r="L5" i="28"/>
  <c r="B26" i="30" l="1"/>
  <c r="E20" i="29"/>
  <c r="E5" i="29"/>
  <c r="E26" i="29"/>
  <c r="G5" i="28"/>
  <c r="G24" i="28" l="1"/>
  <c r="G20" i="28"/>
  <c r="L20" i="28"/>
  <c r="L25" i="28"/>
  <c r="G25" i="28" s="1"/>
  <c r="L24" i="28"/>
  <c r="L23" i="28"/>
  <c r="G23" i="28" s="1"/>
  <c r="L22" i="28"/>
  <c r="G22" i="28" s="1"/>
  <c r="L21" i="28"/>
  <c r="G21" i="28" s="1"/>
  <c r="L19" i="28"/>
  <c r="G19" i="28" s="1"/>
  <c r="L18" i="28"/>
  <c r="G18" i="28" s="1"/>
  <c r="L17" i="28"/>
  <c r="G17" i="28" s="1"/>
  <c r="L16" i="28"/>
  <c r="G16" i="28" s="1"/>
  <c r="L15" i="28"/>
  <c r="G15" i="28" s="1"/>
  <c r="L14" i="28"/>
  <c r="G14" i="28" s="1"/>
  <c r="L13" i="28"/>
  <c r="G13" i="28" s="1"/>
  <c r="L12" i="28"/>
  <c r="G12" i="28" s="1"/>
  <c r="L11" i="28"/>
  <c r="G11" i="28" s="1"/>
  <c r="L10" i="28"/>
  <c r="G10" i="28" s="1"/>
  <c r="L9" i="28"/>
  <c r="G9" i="28" s="1"/>
  <c r="L8" i="28"/>
  <c r="G8" i="28" s="1"/>
  <c r="L7" i="28"/>
  <c r="G7" i="28" s="1"/>
  <c r="L6" i="28"/>
  <c r="G6" i="28" s="1"/>
  <c r="E20" i="28"/>
  <c r="D25" i="28"/>
  <c r="C25" i="28" s="1"/>
  <c r="D24" i="28"/>
  <c r="C24" i="28" s="1"/>
  <c r="D23" i="28"/>
  <c r="C23" i="28" s="1"/>
  <c r="D22" i="28"/>
  <c r="C22" i="28" s="1"/>
  <c r="D21" i="28"/>
  <c r="C21" i="28" s="1"/>
  <c r="D20" i="28"/>
  <c r="D19" i="28"/>
  <c r="C19" i="28" s="1"/>
  <c r="D18" i="28"/>
  <c r="C18" i="28" s="1"/>
  <c r="D17" i="28"/>
  <c r="C17" i="28" s="1"/>
  <c r="D16" i="28"/>
  <c r="D15" i="28"/>
  <c r="C15" i="28" s="1"/>
  <c r="D14" i="28"/>
  <c r="C14" i="28" s="1"/>
  <c r="D13" i="28"/>
  <c r="C13" i="28" s="1"/>
  <c r="D12" i="28"/>
  <c r="D11" i="28"/>
  <c r="C11" i="28" s="1"/>
  <c r="D10" i="28"/>
  <c r="C10" i="28" s="1"/>
  <c r="D9" i="28"/>
  <c r="C9" i="28" s="1"/>
  <c r="D8" i="28"/>
  <c r="D7" i="28"/>
  <c r="C7" i="28" s="1"/>
  <c r="D6" i="28"/>
  <c r="C6" i="28" s="1"/>
  <c r="D5" i="28"/>
  <c r="C5" i="28" s="1"/>
  <c r="I39" i="30"/>
  <c r="H39" i="30"/>
  <c r="I38" i="30"/>
  <c r="H37" i="30"/>
  <c r="I37" i="30" s="1"/>
  <c r="H36" i="30"/>
  <c r="I36" i="30" s="1"/>
  <c r="I35" i="30"/>
  <c r="I40" i="30" s="1"/>
  <c r="H35" i="30"/>
  <c r="J34" i="30"/>
  <c r="I34" i="30"/>
  <c r="K26" i="30"/>
  <c r="J26" i="30"/>
  <c r="I26" i="30"/>
  <c r="H26" i="30"/>
  <c r="G26" i="30"/>
  <c r="F26" i="30"/>
  <c r="E25" i="30"/>
  <c r="E24" i="30"/>
  <c r="M24" i="30" s="1"/>
  <c r="E23" i="30"/>
  <c r="M23" i="30" s="1"/>
  <c r="E22" i="30"/>
  <c r="M22" i="30" s="1"/>
  <c r="E21" i="30"/>
  <c r="M20" i="30"/>
  <c r="E19" i="30"/>
  <c r="M19" i="30" s="1"/>
  <c r="E18" i="30"/>
  <c r="M18" i="30" s="1"/>
  <c r="E17" i="30"/>
  <c r="E16" i="30"/>
  <c r="M16" i="30" s="1"/>
  <c r="E15" i="30"/>
  <c r="M15" i="30" s="1"/>
  <c r="E14" i="30"/>
  <c r="M14" i="30" s="1"/>
  <c r="E13" i="30"/>
  <c r="E12" i="30"/>
  <c r="M12" i="30" s="1"/>
  <c r="E11" i="30"/>
  <c r="M11" i="30" s="1"/>
  <c r="E10" i="30"/>
  <c r="M10" i="30" s="1"/>
  <c r="E9" i="30"/>
  <c r="E8" i="30"/>
  <c r="M8" i="30" s="1"/>
  <c r="E7" i="30"/>
  <c r="M7" i="30" s="1"/>
  <c r="E6" i="30"/>
  <c r="M6" i="30" s="1"/>
  <c r="L26" i="30"/>
  <c r="E5" i="30"/>
  <c r="C8" i="28" l="1"/>
  <c r="C12" i="28"/>
  <c r="C16" i="28"/>
  <c r="C20" i="28"/>
  <c r="M13" i="30"/>
  <c r="E26" i="30"/>
  <c r="E29" i="30" s="1"/>
  <c r="M17" i="30"/>
  <c r="M21" i="30"/>
  <c r="M9" i="30"/>
  <c r="M25" i="30"/>
  <c r="I42" i="30"/>
  <c r="I43" i="30" s="1"/>
  <c r="M5" i="30"/>
  <c r="J42" i="30"/>
  <c r="J43" i="30" s="1"/>
  <c r="H39" i="29"/>
  <c r="I39" i="29" s="1"/>
  <c r="I38" i="29"/>
  <c r="H37" i="29"/>
  <c r="I37" i="29" s="1"/>
  <c r="H36" i="29"/>
  <c r="I36" i="29" s="1"/>
  <c r="I35" i="29"/>
  <c r="H35" i="29"/>
  <c r="J34" i="29"/>
  <c r="I34" i="29"/>
  <c r="I40" i="29" s="1"/>
  <c r="K26" i="29"/>
  <c r="J26" i="29"/>
  <c r="I26" i="29"/>
  <c r="H26" i="29"/>
  <c r="F26" i="29"/>
  <c r="B26" i="29"/>
  <c r="E25" i="29"/>
  <c r="E24" i="29"/>
  <c r="E23" i="29"/>
  <c r="E22" i="29"/>
  <c r="E21" i="29"/>
  <c r="E19" i="29"/>
  <c r="E18" i="29"/>
  <c r="E17" i="29"/>
  <c r="E16" i="29"/>
  <c r="E15" i="29"/>
  <c r="E14" i="29"/>
  <c r="E13" i="29"/>
  <c r="E12" i="29"/>
  <c r="E11" i="29"/>
  <c r="E10" i="29"/>
  <c r="E9" i="29"/>
  <c r="E8" i="29"/>
  <c r="E7" i="29"/>
  <c r="E6" i="29"/>
  <c r="K26" i="28"/>
  <c r="J26" i="28"/>
  <c r="I26" i="28"/>
  <c r="H26" i="28"/>
  <c r="G26" i="28"/>
  <c r="F26" i="28"/>
  <c r="E25" i="28"/>
  <c r="E24" i="28"/>
  <c r="E23" i="28"/>
  <c r="E22" i="28"/>
  <c r="E21" i="28"/>
  <c r="E19" i="28"/>
  <c r="E18" i="28"/>
  <c r="E17" i="28"/>
  <c r="E16" i="28"/>
  <c r="E15" i="28"/>
  <c r="E14" i="28"/>
  <c r="E13" i="28"/>
  <c r="E12" i="28"/>
  <c r="E11" i="28"/>
  <c r="E10" i="28"/>
  <c r="E9" i="28"/>
  <c r="E8" i="28"/>
  <c r="E7" i="28"/>
  <c r="E6" i="28"/>
  <c r="E5" i="28"/>
  <c r="M5" i="28" s="1"/>
  <c r="B26" i="28"/>
  <c r="M26" i="30" l="1"/>
  <c r="M29" i="30" s="1"/>
  <c r="I42" i="29"/>
  <c r="I43" i="29" s="1"/>
  <c r="J43" i="29"/>
  <c r="J42" i="29"/>
  <c r="E29" i="29"/>
  <c r="M6" i="28" l="1"/>
  <c r="M10" i="28"/>
  <c r="M14" i="28"/>
  <c r="M18" i="28"/>
  <c r="M15" i="28"/>
  <c r="E26" i="28"/>
  <c r="M17" i="28"/>
  <c r="M25" i="28"/>
  <c r="M7" i="28"/>
  <c r="M11" i="28"/>
  <c r="M19" i="28"/>
  <c r="M23" i="28"/>
  <c r="M13" i="28"/>
  <c r="M21" i="28"/>
  <c r="M22" i="28"/>
  <c r="M9" i="28"/>
  <c r="M8" i="28"/>
  <c r="M12" i="28"/>
  <c r="M16" i="28"/>
  <c r="M20" i="28"/>
  <c r="M24" i="28"/>
  <c r="M26" i="28" l="1"/>
  <c r="M17" i="29"/>
  <c r="C17" i="29"/>
  <c r="M8" i="29"/>
  <c r="C8" i="29"/>
  <c r="M18" i="29"/>
  <c r="C18" i="29"/>
  <c r="C24" i="29"/>
  <c r="M24" i="29"/>
  <c r="C15" i="29"/>
  <c r="M15" i="29"/>
  <c r="C21" i="29"/>
  <c r="M21" i="29"/>
  <c r="C12" i="29"/>
  <c r="M12" i="29"/>
  <c r="C6" i="29"/>
  <c r="M6" i="29"/>
  <c r="M22" i="29"/>
  <c r="C22" i="29"/>
  <c r="C7" i="29"/>
  <c r="M7" i="29"/>
  <c r="M13" i="29"/>
  <c r="C13" i="29"/>
  <c r="M9" i="29"/>
  <c r="C9" i="29"/>
  <c r="C25" i="29"/>
  <c r="M25" i="29"/>
  <c r="M16" i="29"/>
  <c r="C16" i="29"/>
  <c r="C23" i="29"/>
  <c r="M23" i="29"/>
  <c r="G16" i="29"/>
  <c r="G12" i="29"/>
  <c r="M20" i="29"/>
  <c r="C20" i="29"/>
  <c r="M11" i="29"/>
  <c r="G11" i="29"/>
  <c r="C11" i="29"/>
  <c r="C14" i="29"/>
  <c r="G14" i="29"/>
  <c r="M14" i="29"/>
  <c r="G21" i="29"/>
  <c r="G24" i="29"/>
  <c r="G15" i="29"/>
  <c r="G17" i="29"/>
  <c r="G22" i="29"/>
  <c r="G9" i="29"/>
  <c r="G25" i="29"/>
  <c r="C10" i="29"/>
  <c r="M10" i="29"/>
  <c r="M19" i="29"/>
  <c r="C19" i="29"/>
  <c r="L26" i="29"/>
  <c r="C5" i="29"/>
  <c r="G5" i="29"/>
  <c r="G26" i="29" s="1"/>
  <c r="M5" i="29"/>
  <c r="M26" i="29"/>
  <c r="M29" i="29" s="1"/>
  <c r="G13" i="29"/>
  <c r="G19" i="29"/>
  <c r="G6" i="29"/>
  <c r="G10" i="29"/>
  <c r="G7" i="29"/>
  <c r="G18" i="29"/>
  <c r="G20" i="29"/>
  <c r="G8" i="29"/>
  <c r="G23" i="29"/>
</calcChain>
</file>

<file path=xl/sharedStrings.xml><?xml version="1.0" encoding="utf-8"?>
<sst xmlns="http://schemas.openxmlformats.org/spreadsheetml/2006/main" count="132" uniqueCount="49">
  <si>
    <t>S зп</t>
  </si>
  <si>
    <t>S мат.обес</t>
  </si>
  <si>
    <t>S аренда</t>
  </si>
  <si>
    <t>S cвязь</t>
  </si>
  <si>
    <t>S ком.расх.</t>
  </si>
  <si>
    <t>S транспорт</t>
  </si>
  <si>
    <t>Объем субвенций</t>
  </si>
  <si>
    <t>ФОТ</t>
  </si>
  <si>
    <t>Алатырский</t>
  </si>
  <si>
    <t>Аликовский</t>
  </si>
  <si>
    <t>Батыревский</t>
  </si>
  <si>
    <t>Вурнарский</t>
  </si>
  <si>
    <t>Ибресинский</t>
  </si>
  <si>
    <t>Канашский</t>
  </si>
  <si>
    <t>Козловский</t>
  </si>
  <si>
    <t>Комсомольскиий</t>
  </si>
  <si>
    <t>Красноармейский</t>
  </si>
  <si>
    <t>Красночетайский</t>
  </si>
  <si>
    <t>Мариинско-Посадский</t>
  </si>
  <si>
    <t>Моргаушский</t>
  </si>
  <si>
    <t>Порецкий</t>
  </si>
  <si>
    <t>Урмарский</t>
  </si>
  <si>
    <t>Цивильский</t>
  </si>
  <si>
    <t>Чебоксарский</t>
  </si>
  <si>
    <t>Шемуршинский</t>
  </si>
  <si>
    <t>Шумерлинский</t>
  </si>
  <si>
    <t>Ядринский</t>
  </si>
  <si>
    <t>Яльчикский</t>
  </si>
  <si>
    <t>Янтиковский</t>
  </si>
  <si>
    <t>Итого</t>
  </si>
  <si>
    <t>Оплата труда</t>
  </si>
  <si>
    <t>оклад</t>
  </si>
  <si>
    <t>стаж</t>
  </si>
  <si>
    <t>сложность</t>
  </si>
  <si>
    <t>ЕДП</t>
  </si>
  <si>
    <t>начисл</t>
  </si>
  <si>
    <t>Итого матзатраты</t>
  </si>
  <si>
    <t>матпомощь</t>
  </si>
  <si>
    <t>премия</t>
  </si>
  <si>
    <t>МРОТ</t>
  </si>
  <si>
    <t>41 оклад</t>
  </si>
  <si>
    <t>Наименование муниципальных районов</t>
  </si>
  <si>
    <t>(по данным МО)</t>
  </si>
  <si>
    <t>S комм. Услуги</t>
  </si>
  <si>
    <t>Кол-во воен.уч.работников (1980 часов) 
N освобi</t>
  </si>
  <si>
    <t>Затраты на содержание одного работника*,
 Si</t>
  </si>
  <si>
    <t>РАСЧЕТ 
объема субвенций, предоставляемых бюджетам муниципальных округов для осуществления государственных полномочий Российской Федерации по первичному воинскому учету органами местного самоуправления муниципальных округов и городских округов на 2025 год</t>
  </si>
  <si>
    <t>РАСЧЕТ 
объема субвенций, предоставляемых бюджетам муниципальных округов для осуществления государственных полномочий Российской Федерации по первичному воинскому учету органами местного самоуправления муниципальных округов и городских округов на 2026 год</t>
  </si>
  <si>
    <t>РАСЧЕТ 
объема субвенций, предоставляемых бюджетам муниципальных округов для осуществления государственных полномочий Российской Федерации по первичному воинскому учету органами местного самоуправления муниципальных округов и городских округов на 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</si>
</sst>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#,##0.0"/>
  </numFmts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Font="1"/>
    <xf numFmtId="0" fontId="0" fillId="0" borderId="0" xfId="0" applyFont="1" applyAlignment="1">
      <alignment horizontal="center"/>
    </xf>
    <xf numFmtId="0" fontId="2" fillId="0" borderId="0" xfId="0" applyFont="1"/>
    <xf numFmtId="164" fontId="0" fillId="0" borderId="0" xfId="0" applyNumberFormat="1" applyFont="1"/>
    <xf numFmtId="165" fontId="0" fillId="0" borderId="0" xfId="0" applyNumberFormat="1" applyFont="1"/>
    <xf numFmtId="2" fontId="0" fillId="0" borderId="0" xfId="0" applyNumberFormat="1" applyFont="1" applyAlignment="1">
      <alignment horizontal="center"/>
    </xf>
    <xf numFmtId="2" fontId="0" fillId="0" borderId="0" xfId="0" applyNumberFormat="1" applyFont="1"/>
    <xf numFmtId="164" fontId="0" fillId="2" borderId="0" xfId="0" applyNumberFormat="1" applyFont="1" applyFill="1"/>
    <xf numFmtId="0" fontId="0" fillId="2" borderId="0" xfId="0" applyFont="1" applyFill="1"/>
    <xf numFmtId="0" fontId="1" fillId="0" borderId="0" xfId="0" applyFont="1" applyAlignment="1">
      <alignment horizontal="center"/>
    </xf>
    <xf numFmtId="0" fontId="1" fillId="0" borderId="0" xfId="0" applyFont="1"/>
    <xf numFmtId="0" fontId="0" fillId="3" borderId="0" xfId="0" applyFont="1" applyFill="1"/>
    <xf numFmtId="164" fontId="1" fillId="0" borderId="0" xfId="0" applyNumberFormat="1" applyFont="1"/>
    <xf numFmtId="166" fontId="0" fillId="0" borderId="0" xfId="0" applyNumberFormat="1" applyFont="1"/>
    <xf numFmtId="0" fontId="5" fillId="0" borderId="2" xfId="0" applyFont="1" applyBorder="1"/>
    <xf numFmtId="0" fontId="5" fillId="0" borderId="5" xfId="0" applyFont="1" applyBorder="1"/>
    <xf numFmtId="0" fontId="8" fillId="0" borderId="5" xfId="0" applyFont="1" applyBorder="1"/>
    <xf numFmtId="165" fontId="8" fillId="0" borderId="2" xfId="0" applyNumberFormat="1" applyFont="1" applyBorder="1" applyAlignment="1">
      <alignment horizontal="center"/>
    </xf>
    <xf numFmtId="164" fontId="8" fillId="0" borderId="2" xfId="0" applyNumberFormat="1" applyFont="1" applyBorder="1"/>
    <xf numFmtId="0" fontId="3" fillId="0" borderId="2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5" fillId="0" borderId="0" xfId="0" applyFont="1"/>
    <xf numFmtId="0" fontId="5" fillId="0" borderId="6" xfId="0" applyFont="1" applyBorder="1" applyAlignment="1">
      <alignment horizontal="center"/>
    </xf>
    <xf numFmtId="0" fontId="5" fillId="0" borderId="0" xfId="0" applyFont="1" applyBorder="1"/>
    <xf numFmtId="0" fontId="5" fillId="2" borderId="0" xfId="0" applyFont="1" applyFill="1" applyBorder="1"/>
    <xf numFmtId="165" fontId="5" fillId="0" borderId="6" xfId="0" applyNumberFormat="1" applyFont="1" applyBorder="1"/>
    <xf numFmtId="0" fontId="5" fillId="0" borderId="6" xfId="0" applyFont="1" applyBorder="1"/>
    <xf numFmtId="164" fontId="5" fillId="0" borderId="6" xfId="0" applyNumberFormat="1" applyFont="1" applyFill="1" applyBorder="1"/>
    <xf numFmtId="165" fontId="5" fillId="0" borderId="4" xfId="0" applyNumberFormat="1" applyFont="1" applyFill="1" applyBorder="1"/>
    <xf numFmtId="164" fontId="5" fillId="0" borderId="0" xfId="0" applyNumberFormat="1" applyFont="1" applyFill="1" applyBorder="1"/>
    <xf numFmtId="0" fontId="5" fillId="0" borderId="0" xfId="0" applyFont="1" applyAlignment="1">
      <alignment horizontal="center"/>
    </xf>
    <xf numFmtId="164" fontId="5" fillId="2" borderId="0" xfId="0" applyNumberFormat="1" applyFont="1" applyFill="1"/>
    <xf numFmtId="165" fontId="5" fillId="0" borderId="0" xfId="0" applyNumberFormat="1" applyFont="1"/>
    <xf numFmtId="164" fontId="5" fillId="0" borderId="0" xfId="0" applyNumberFormat="1" applyFont="1"/>
    <xf numFmtId="165" fontId="5" fillId="2" borderId="0" xfId="0" applyNumberFormat="1" applyFont="1" applyFill="1"/>
    <xf numFmtId="0" fontId="5" fillId="2" borderId="0" xfId="0" applyFont="1" applyFill="1"/>
    <xf numFmtId="0" fontId="9" fillId="0" borderId="0" xfId="0" applyFont="1"/>
    <xf numFmtId="0" fontId="9" fillId="2" borderId="0" xfId="0" applyFont="1" applyFill="1"/>
    <xf numFmtId="0" fontId="10" fillId="0" borderId="1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/>
    </xf>
    <xf numFmtId="0" fontId="10" fillId="2" borderId="2" xfId="0" applyFont="1" applyFill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/>
    </xf>
    <xf numFmtId="0" fontId="6" fillId="0" borderId="0" xfId="0" applyFont="1" applyAlignment="1">
      <alignment horizontal="center"/>
    </xf>
    <xf numFmtId="4" fontId="8" fillId="0" borderId="2" xfId="0" applyNumberFormat="1" applyFont="1" applyFill="1" applyBorder="1"/>
    <xf numFmtId="164" fontId="8" fillId="2" borderId="2" xfId="0" applyNumberFormat="1" applyFont="1" applyFill="1" applyBorder="1"/>
    <xf numFmtId="166" fontId="7" fillId="0" borderId="2" xfId="0" applyNumberFormat="1" applyFont="1" applyFill="1" applyBorder="1"/>
    <xf numFmtId="166" fontId="8" fillId="0" borderId="2" xfId="0" applyNumberFormat="1" applyFont="1" applyFill="1" applyBorder="1"/>
    <xf numFmtId="164" fontId="6" fillId="2" borderId="2" xfId="0" applyNumberFormat="1" applyFont="1" applyFill="1" applyBorder="1"/>
    <xf numFmtId="164" fontId="6" fillId="0" borderId="2" xfId="0" applyNumberFormat="1" applyFont="1" applyBorder="1"/>
    <xf numFmtId="164" fontId="6" fillId="0" borderId="1" xfId="0" applyNumberFormat="1" applyFont="1" applyFill="1" applyBorder="1"/>
    <xf numFmtId="1" fontId="6" fillId="0" borderId="2" xfId="0" applyNumberFormat="1" applyFont="1" applyFill="1" applyBorder="1" applyAlignment="1" applyProtection="1">
      <alignment horizontal="right" vertical="top" wrapText="1"/>
      <protection locked="0"/>
    </xf>
    <xf numFmtId="0" fontId="8" fillId="0" borderId="2" xfId="0" applyFont="1" applyBorder="1" applyAlignment="1">
      <alignment horizontal="right"/>
    </xf>
    <xf numFmtId="0" fontId="0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7" fillId="0" borderId="3" xfId="0" applyFont="1" applyBorder="1" applyAlignment="1">
      <alignment horizontal="center" wrapText="1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00"/>
  <sheetViews>
    <sheetView view="pageBreakPreview" zoomScale="80" zoomScaleNormal="90" zoomScaleSheetLayoutView="80" workbookViewId="0">
      <selection activeCell="M5" sqref="M5:M25"/>
    </sheetView>
  </sheetViews>
  <sheetFormatPr defaultRowHeight="15" x14ac:dyDescent="0.25"/>
  <cols>
    <col min="1" max="1" width="26.5703125" style="1" customWidth="1"/>
    <col min="2" max="2" width="13" style="1" customWidth="1"/>
    <col min="3" max="3" width="12.5703125" style="2" customWidth="1"/>
    <col min="4" max="4" width="12.7109375" style="43" customWidth="1"/>
    <col min="5" max="5" width="12.28515625" style="44" customWidth="1"/>
    <col min="6" max="6" width="10.42578125" style="43" customWidth="1"/>
    <col min="7" max="7" width="11.42578125" style="43" customWidth="1"/>
    <col min="8" max="8" width="10.5703125" style="43" customWidth="1"/>
    <col min="9" max="9" width="10.7109375" style="43" customWidth="1"/>
    <col min="10" max="10" width="12" style="43" customWidth="1"/>
    <col min="11" max="11" width="11.5703125" style="43" customWidth="1"/>
    <col min="12" max="12" width="11" style="43" customWidth="1"/>
    <col min="13" max="13" width="13.7109375" style="1" customWidth="1"/>
    <col min="14" max="16384" width="9.140625" style="1"/>
  </cols>
  <sheetData>
    <row r="1" spans="1:13" x14ac:dyDescent="0.25">
      <c r="A1" s="65"/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</row>
    <row r="2" spans="1:13" ht="62.25" customHeight="1" x14ac:dyDescent="0.25">
      <c r="A2" s="64" t="s">
        <v>46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</row>
    <row r="3" spans="1:13" s="2" customFormat="1" ht="81.75" customHeight="1" x14ac:dyDescent="0.25">
      <c r="A3" s="23" t="s">
        <v>41</v>
      </c>
      <c r="B3" s="23" t="s">
        <v>44</v>
      </c>
      <c r="C3" s="25" t="s">
        <v>45</v>
      </c>
      <c r="D3" s="45" t="s">
        <v>0</v>
      </c>
      <c r="E3" s="46" t="s">
        <v>7</v>
      </c>
      <c r="F3" s="49" t="s">
        <v>43</v>
      </c>
      <c r="G3" s="49" t="s">
        <v>1</v>
      </c>
      <c r="H3" s="49" t="s">
        <v>2</v>
      </c>
      <c r="I3" s="49" t="s">
        <v>3</v>
      </c>
      <c r="J3" s="49" t="s">
        <v>4</v>
      </c>
      <c r="K3" s="49" t="s">
        <v>5</v>
      </c>
      <c r="L3" s="50" t="s">
        <v>36</v>
      </c>
      <c r="M3" s="24" t="s">
        <v>6</v>
      </c>
    </row>
    <row r="4" spans="1:13" x14ac:dyDescent="0.25">
      <c r="A4" s="21"/>
      <c r="B4" s="20">
        <v>1</v>
      </c>
      <c r="C4" s="20">
        <v>2</v>
      </c>
      <c r="D4" s="47">
        <v>3</v>
      </c>
      <c r="E4" s="48">
        <v>4</v>
      </c>
      <c r="F4" s="47">
        <v>5</v>
      </c>
      <c r="G4" s="48">
        <v>6</v>
      </c>
      <c r="H4" s="47">
        <v>7</v>
      </c>
      <c r="I4" s="48">
        <v>8</v>
      </c>
      <c r="J4" s="47">
        <v>9</v>
      </c>
      <c r="K4" s="48">
        <v>10</v>
      </c>
      <c r="L4" s="47">
        <v>11</v>
      </c>
      <c r="M4" s="20">
        <v>12</v>
      </c>
    </row>
    <row r="5" spans="1:13" ht="16.5" x14ac:dyDescent="0.25">
      <c r="A5" s="15" t="s">
        <v>8</v>
      </c>
      <c r="B5" s="60">
        <v>3</v>
      </c>
      <c r="C5" s="57">
        <f>SUM(D5+L5/B5)</f>
        <v>401.85647783999997</v>
      </c>
      <c r="D5" s="57">
        <f>(21803.41*12*1.302)/1000</f>
        <v>340.65647783999998</v>
      </c>
      <c r="E5" s="57">
        <f>ROUND(B5*D5,1)</f>
        <v>1022</v>
      </c>
      <c r="F5" s="58">
        <v>77</v>
      </c>
      <c r="G5" s="58">
        <f>L5-K5-J5-I5-H5-F5</f>
        <v>85.1</v>
      </c>
      <c r="H5" s="59">
        <v>0</v>
      </c>
      <c r="I5" s="59">
        <v>12</v>
      </c>
      <c r="J5" s="59">
        <v>9.5</v>
      </c>
      <c r="K5" s="59">
        <v>0</v>
      </c>
      <c r="L5" s="59">
        <f>ROUND((B5*61.2),1)</f>
        <v>183.6</v>
      </c>
      <c r="M5" s="55">
        <f>E5+L5</f>
        <v>1205.5999999999999</v>
      </c>
    </row>
    <row r="6" spans="1:13" ht="16.5" x14ac:dyDescent="0.25">
      <c r="A6" s="15" t="s">
        <v>9</v>
      </c>
      <c r="B6" s="60">
        <v>4</v>
      </c>
      <c r="C6" s="57">
        <f t="shared" ref="C6:C25" si="0">SUM(D6+L6/B6)</f>
        <v>401.85647783999997</v>
      </c>
      <c r="D6" s="57">
        <f t="shared" ref="D6:D25" si="1">(21803.41*12*1.302)/1000</f>
        <v>340.65647783999998</v>
      </c>
      <c r="E6" s="57">
        <f t="shared" ref="E6:E25" si="2">ROUND(B6*D6,1)</f>
        <v>1362.6</v>
      </c>
      <c r="F6" s="58">
        <v>64.48</v>
      </c>
      <c r="G6" s="58">
        <f t="shared" ref="G6:G25" si="3">L6-K6-J6-I6-H6-F6</f>
        <v>15.490000000000023</v>
      </c>
      <c r="H6" s="59">
        <v>70.03</v>
      </c>
      <c r="I6" s="59">
        <v>50.88</v>
      </c>
      <c r="J6" s="59">
        <v>0.42</v>
      </c>
      <c r="K6" s="59">
        <v>43.5</v>
      </c>
      <c r="L6" s="59">
        <f t="shared" ref="L6:L25" si="4">ROUND((B6*61.2),1)</f>
        <v>244.8</v>
      </c>
      <c r="M6" s="55">
        <f t="shared" ref="M6:M25" si="5">E6+L6</f>
        <v>1607.3999999999999</v>
      </c>
    </row>
    <row r="7" spans="1:13" ht="16.5" x14ac:dyDescent="0.25">
      <c r="A7" s="15" t="s">
        <v>10</v>
      </c>
      <c r="B7" s="60">
        <v>8</v>
      </c>
      <c r="C7" s="57">
        <f t="shared" si="0"/>
        <v>401.85647783999997</v>
      </c>
      <c r="D7" s="57">
        <f t="shared" si="1"/>
        <v>340.65647783999998</v>
      </c>
      <c r="E7" s="57">
        <f t="shared" si="2"/>
        <v>2725.3</v>
      </c>
      <c r="F7" s="58">
        <v>128.94999999999999</v>
      </c>
      <c r="G7" s="58">
        <f t="shared" si="3"/>
        <v>31.000000000000057</v>
      </c>
      <c r="H7" s="59">
        <v>140.06</v>
      </c>
      <c r="I7" s="59">
        <v>101.76</v>
      </c>
      <c r="J7" s="59">
        <v>0.83</v>
      </c>
      <c r="K7" s="59">
        <v>87</v>
      </c>
      <c r="L7" s="59">
        <f t="shared" si="4"/>
        <v>489.6</v>
      </c>
      <c r="M7" s="55">
        <f t="shared" si="5"/>
        <v>3214.9</v>
      </c>
    </row>
    <row r="8" spans="1:13" ht="16.5" x14ac:dyDescent="0.25">
      <c r="A8" s="15" t="s">
        <v>11</v>
      </c>
      <c r="B8" s="60">
        <v>8</v>
      </c>
      <c r="C8" s="57">
        <f t="shared" si="0"/>
        <v>401.85647783999997</v>
      </c>
      <c r="D8" s="57">
        <f t="shared" si="1"/>
        <v>340.65647783999998</v>
      </c>
      <c r="E8" s="57">
        <f t="shared" si="2"/>
        <v>2725.3</v>
      </c>
      <c r="F8" s="58">
        <v>128.94999999999999</v>
      </c>
      <c r="G8" s="58">
        <f t="shared" si="3"/>
        <v>31.000000000000057</v>
      </c>
      <c r="H8" s="59">
        <v>140.06</v>
      </c>
      <c r="I8" s="59">
        <v>101.76</v>
      </c>
      <c r="J8" s="59">
        <v>0.83</v>
      </c>
      <c r="K8" s="59">
        <v>87</v>
      </c>
      <c r="L8" s="59">
        <f t="shared" si="4"/>
        <v>489.6</v>
      </c>
      <c r="M8" s="55">
        <f t="shared" si="5"/>
        <v>3214.9</v>
      </c>
    </row>
    <row r="9" spans="1:13" ht="16.5" x14ac:dyDescent="0.25">
      <c r="A9" s="15" t="s">
        <v>12</v>
      </c>
      <c r="B9" s="60">
        <v>3</v>
      </c>
      <c r="C9" s="57">
        <f t="shared" si="0"/>
        <v>401.85647783999997</v>
      </c>
      <c r="D9" s="57">
        <f t="shared" si="1"/>
        <v>340.65647783999998</v>
      </c>
      <c r="E9" s="57">
        <f t="shared" si="2"/>
        <v>1022</v>
      </c>
      <c r="F9" s="58">
        <v>48.36</v>
      </c>
      <c r="G9" s="58">
        <f t="shared" si="3"/>
        <v>11.619999999999997</v>
      </c>
      <c r="H9" s="59">
        <v>52.52</v>
      </c>
      <c r="I9" s="59">
        <v>38.159999999999997</v>
      </c>
      <c r="J9" s="59">
        <v>0.31</v>
      </c>
      <c r="K9" s="59">
        <v>32.630000000000003</v>
      </c>
      <c r="L9" s="59">
        <f t="shared" si="4"/>
        <v>183.6</v>
      </c>
      <c r="M9" s="55">
        <f t="shared" si="5"/>
        <v>1205.5999999999999</v>
      </c>
    </row>
    <row r="10" spans="1:13" ht="16.5" x14ac:dyDescent="0.25">
      <c r="A10" s="15" t="s">
        <v>13</v>
      </c>
      <c r="B10" s="60">
        <v>7</v>
      </c>
      <c r="C10" s="57">
        <f t="shared" si="0"/>
        <v>401.85647783999997</v>
      </c>
      <c r="D10" s="57">
        <f t="shared" si="1"/>
        <v>340.65647783999998</v>
      </c>
      <c r="E10" s="57">
        <f t="shared" si="2"/>
        <v>2384.6</v>
      </c>
      <c r="F10" s="58">
        <v>59.67</v>
      </c>
      <c r="G10" s="58">
        <f t="shared" si="3"/>
        <v>80.25999999999992</v>
      </c>
      <c r="H10" s="59">
        <v>122.6</v>
      </c>
      <c r="I10" s="59">
        <v>89.04</v>
      </c>
      <c r="J10" s="59">
        <v>0.73</v>
      </c>
      <c r="K10" s="59">
        <v>76.099999999999994</v>
      </c>
      <c r="L10" s="59">
        <f t="shared" si="4"/>
        <v>428.4</v>
      </c>
      <c r="M10" s="55">
        <f t="shared" si="5"/>
        <v>2813</v>
      </c>
    </row>
    <row r="11" spans="1:13" ht="16.5" x14ac:dyDescent="0.25">
      <c r="A11" s="15" t="s">
        <v>14</v>
      </c>
      <c r="B11" s="60">
        <v>4</v>
      </c>
      <c r="C11" s="57">
        <f t="shared" si="0"/>
        <v>401.85647783999997</v>
      </c>
      <c r="D11" s="57">
        <f t="shared" si="1"/>
        <v>340.65647783999998</v>
      </c>
      <c r="E11" s="57">
        <f t="shared" si="2"/>
        <v>1362.6</v>
      </c>
      <c r="F11" s="58">
        <v>64.48</v>
      </c>
      <c r="G11" s="58">
        <f t="shared" si="3"/>
        <v>15.490000000000023</v>
      </c>
      <c r="H11" s="59">
        <v>70.03</v>
      </c>
      <c r="I11" s="59">
        <v>50.88</v>
      </c>
      <c r="J11" s="59">
        <v>0.42</v>
      </c>
      <c r="K11" s="59">
        <v>43.5</v>
      </c>
      <c r="L11" s="59">
        <f t="shared" si="4"/>
        <v>244.8</v>
      </c>
      <c r="M11" s="55">
        <f t="shared" si="5"/>
        <v>1607.3999999999999</v>
      </c>
    </row>
    <row r="12" spans="1:13" ht="16.5" x14ac:dyDescent="0.25">
      <c r="A12" s="15" t="s">
        <v>15</v>
      </c>
      <c r="B12" s="60">
        <v>4</v>
      </c>
      <c r="C12" s="57">
        <f t="shared" si="0"/>
        <v>401.85647783999997</v>
      </c>
      <c r="D12" s="57">
        <f t="shared" si="1"/>
        <v>340.65647783999998</v>
      </c>
      <c r="E12" s="57">
        <f t="shared" si="2"/>
        <v>1362.6</v>
      </c>
      <c r="F12" s="58">
        <v>64.48</v>
      </c>
      <c r="G12" s="58">
        <f t="shared" si="3"/>
        <v>15.490000000000023</v>
      </c>
      <c r="H12" s="59">
        <v>70.03</v>
      </c>
      <c r="I12" s="59">
        <v>50.88</v>
      </c>
      <c r="J12" s="59">
        <v>0.42</v>
      </c>
      <c r="K12" s="59">
        <v>43.5</v>
      </c>
      <c r="L12" s="59">
        <f t="shared" si="4"/>
        <v>244.8</v>
      </c>
      <c r="M12" s="55">
        <f t="shared" si="5"/>
        <v>1607.3999999999999</v>
      </c>
    </row>
    <row r="13" spans="1:13" ht="16.5" x14ac:dyDescent="0.25">
      <c r="A13" s="15" t="s">
        <v>16</v>
      </c>
      <c r="B13" s="60">
        <v>3</v>
      </c>
      <c r="C13" s="57">
        <f t="shared" si="0"/>
        <v>401.85647783999997</v>
      </c>
      <c r="D13" s="57">
        <f t="shared" si="1"/>
        <v>340.65647783999998</v>
      </c>
      <c r="E13" s="57">
        <f t="shared" si="2"/>
        <v>1022</v>
      </c>
      <c r="F13" s="58">
        <v>48.36</v>
      </c>
      <c r="G13" s="58">
        <f t="shared" si="3"/>
        <v>11.619999999999997</v>
      </c>
      <c r="H13" s="59">
        <v>52.52</v>
      </c>
      <c r="I13" s="59">
        <v>38.159999999999997</v>
      </c>
      <c r="J13" s="59">
        <v>0.31</v>
      </c>
      <c r="K13" s="59">
        <v>32.630000000000003</v>
      </c>
      <c r="L13" s="59">
        <f t="shared" si="4"/>
        <v>183.6</v>
      </c>
      <c r="M13" s="55">
        <f t="shared" si="5"/>
        <v>1205.5999999999999</v>
      </c>
    </row>
    <row r="14" spans="1:13" ht="16.5" x14ac:dyDescent="0.25">
      <c r="A14" s="15" t="s">
        <v>17</v>
      </c>
      <c r="B14" s="60">
        <v>3</v>
      </c>
      <c r="C14" s="57">
        <f t="shared" si="0"/>
        <v>401.85647783999997</v>
      </c>
      <c r="D14" s="57">
        <f t="shared" si="1"/>
        <v>340.65647783999998</v>
      </c>
      <c r="E14" s="57">
        <f t="shared" si="2"/>
        <v>1022</v>
      </c>
      <c r="F14" s="58">
        <v>48.36</v>
      </c>
      <c r="G14" s="58">
        <f t="shared" si="3"/>
        <v>11.619999999999997</v>
      </c>
      <c r="H14" s="59">
        <v>52.52</v>
      </c>
      <c r="I14" s="59">
        <v>38.159999999999997</v>
      </c>
      <c r="J14" s="59">
        <v>0.31</v>
      </c>
      <c r="K14" s="59">
        <v>32.630000000000003</v>
      </c>
      <c r="L14" s="59">
        <f t="shared" si="4"/>
        <v>183.6</v>
      </c>
      <c r="M14" s="55">
        <f t="shared" si="5"/>
        <v>1205.5999999999999</v>
      </c>
    </row>
    <row r="15" spans="1:13" ht="16.5" x14ac:dyDescent="0.25">
      <c r="A15" s="15" t="s">
        <v>18</v>
      </c>
      <c r="B15" s="60">
        <v>5</v>
      </c>
      <c r="C15" s="57">
        <f t="shared" si="0"/>
        <v>401.85647783999997</v>
      </c>
      <c r="D15" s="58">
        <f t="shared" si="1"/>
        <v>340.65647783999998</v>
      </c>
      <c r="E15" s="58">
        <f t="shared" si="2"/>
        <v>1703.3</v>
      </c>
      <c r="F15" s="58">
        <v>80.599999999999994</v>
      </c>
      <c r="G15" s="58">
        <f t="shared" si="3"/>
        <v>19.36</v>
      </c>
      <c r="H15" s="59">
        <v>87.54</v>
      </c>
      <c r="I15" s="59">
        <v>63.6</v>
      </c>
      <c r="J15" s="59">
        <v>0.52</v>
      </c>
      <c r="K15" s="59">
        <v>54.38</v>
      </c>
      <c r="L15" s="59">
        <f t="shared" si="4"/>
        <v>306</v>
      </c>
      <c r="M15" s="55">
        <f t="shared" si="5"/>
        <v>2009.3</v>
      </c>
    </row>
    <row r="16" spans="1:13" ht="16.5" x14ac:dyDescent="0.25">
      <c r="A16" s="15" t="s">
        <v>19</v>
      </c>
      <c r="B16" s="60">
        <v>6</v>
      </c>
      <c r="C16" s="57">
        <f t="shared" si="0"/>
        <v>401.85647783999997</v>
      </c>
      <c r="D16" s="58">
        <f t="shared" si="1"/>
        <v>340.65647783999998</v>
      </c>
      <c r="E16" s="58">
        <f t="shared" si="2"/>
        <v>2043.9</v>
      </c>
      <c r="F16" s="58">
        <v>96.72</v>
      </c>
      <c r="G16" s="58">
        <f t="shared" si="3"/>
        <v>23.239999999999995</v>
      </c>
      <c r="H16" s="59">
        <v>105.05</v>
      </c>
      <c r="I16" s="59">
        <v>76.319999999999993</v>
      </c>
      <c r="J16" s="59">
        <v>0.62</v>
      </c>
      <c r="K16" s="59">
        <v>65.25</v>
      </c>
      <c r="L16" s="59">
        <f t="shared" si="4"/>
        <v>367.2</v>
      </c>
      <c r="M16" s="55">
        <f t="shared" si="5"/>
        <v>2411.1</v>
      </c>
    </row>
    <row r="17" spans="1:13" ht="16.5" x14ac:dyDescent="0.25">
      <c r="A17" s="16" t="s">
        <v>20</v>
      </c>
      <c r="B17" s="60">
        <v>2</v>
      </c>
      <c r="C17" s="57">
        <f t="shared" si="0"/>
        <v>401.85647783999997</v>
      </c>
      <c r="D17" s="58">
        <f t="shared" si="1"/>
        <v>340.65647783999998</v>
      </c>
      <c r="E17" s="58">
        <f t="shared" si="2"/>
        <v>681.3</v>
      </c>
      <c r="F17" s="58">
        <v>32.24</v>
      </c>
      <c r="G17" s="58">
        <f t="shared" si="3"/>
        <v>7.7400000000000091</v>
      </c>
      <c r="H17" s="59">
        <v>35.020000000000003</v>
      </c>
      <c r="I17" s="59">
        <v>25.44</v>
      </c>
      <c r="J17" s="59">
        <v>0.21</v>
      </c>
      <c r="K17" s="59">
        <v>21.75</v>
      </c>
      <c r="L17" s="59">
        <f t="shared" si="4"/>
        <v>122.4</v>
      </c>
      <c r="M17" s="55">
        <f t="shared" si="5"/>
        <v>803.69999999999993</v>
      </c>
    </row>
    <row r="18" spans="1:13" ht="16.5" x14ac:dyDescent="0.25">
      <c r="A18" s="16" t="s">
        <v>21</v>
      </c>
      <c r="B18" s="60">
        <v>5</v>
      </c>
      <c r="C18" s="57">
        <f t="shared" si="0"/>
        <v>401.85647783999997</v>
      </c>
      <c r="D18" s="58">
        <f t="shared" si="1"/>
        <v>340.65647783999998</v>
      </c>
      <c r="E18" s="58">
        <f t="shared" si="2"/>
        <v>1703.3</v>
      </c>
      <c r="F18" s="58">
        <v>80.599999999999994</v>
      </c>
      <c r="G18" s="58">
        <f t="shared" si="3"/>
        <v>19.36</v>
      </c>
      <c r="H18" s="59">
        <v>87.54</v>
      </c>
      <c r="I18" s="59">
        <v>63.6</v>
      </c>
      <c r="J18" s="59">
        <v>0.52</v>
      </c>
      <c r="K18" s="59">
        <v>54.38</v>
      </c>
      <c r="L18" s="59">
        <f t="shared" si="4"/>
        <v>306</v>
      </c>
      <c r="M18" s="55">
        <f t="shared" si="5"/>
        <v>2009.3</v>
      </c>
    </row>
    <row r="19" spans="1:13" ht="16.5" x14ac:dyDescent="0.25">
      <c r="A19" s="15" t="s">
        <v>22</v>
      </c>
      <c r="B19" s="60">
        <v>5</v>
      </c>
      <c r="C19" s="57">
        <f t="shared" si="0"/>
        <v>401.85647783999997</v>
      </c>
      <c r="D19" s="58">
        <f t="shared" si="1"/>
        <v>340.65647783999998</v>
      </c>
      <c r="E19" s="58">
        <f t="shared" si="2"/>
        <v>1703.3</v>
      </c>
      <c r="F19" s="58">
        <v>80.599999999999994</v>
      </c>
      <c r="G19" s="58">
        <f t="shared" si="3"/>
        <v>19.36</v>
      </c>
      <c r="H19" s="59">
        <v>87.54</v>
      </c>
      <c r="I19" s="59">
        <v>63.6</v>
      </c>
      <c r="J19" s="59">
        <v>0.52</v>
      </c>
      <c r="K19" s="59">
        <v>54.38</v>
      </c>
      <c r="L19" s="59">
        <f t="shared" si="4"/>
        <v>306</v>
      </c>
      <c r="M19" s="55">
        <f t="shared" si="5"/>
        <v>2009.3</v>
      </c>
    </row>
    <row r="20" spans="1:13" ht="16.5" x14ac:dyDescent="0.25">
      <c r="A20" s="15" t="s">
        <v>23</v>
      </c>
      <c r="B20" s="60">
        <v>11</v>
      </c>
      <c r="C20" s="57">
        <f t="shared" si="0"/>
        <v>401.92920511272723</v>
      </c>
      <c r="D20" s="58">
        <f t="shared" si="1"/>
        <v>340.65647783999998</v>
      </c>
      <c r="E20" s="58">
        <f>ROUND(B20*D20,1)-0.1</f>
        <v>3747.1</v>
      </c>
      <c r="F20" s="58">
        <v>177.31</v>
      </c>
      <c r="G20" s="58">
        <f t="shared" si="3"/>
        <v>43.410000000000053</v>
      </c>
      <c r="H20" s="59">
        <v>192.59</v>
      </c>
      <c r="I20" s="59">
        <v>139.91999999999999</v>
      </c>
      <c r="J20" s="59">
        <v>1.1399999999999999</v>
      </c>
      <c r="K20" s="59">
        <v>119.63</v>
      </c>
      <c r="L20" s="59">
        <f>ROUND((B20*61.2),1)+0.8</f>
        <v>674</v>
      </c>
      <c r="M20" s="55">
        <f t="shared" si="5"/>
        <v>4421.1000000000004</v>
      </c>
    </row>
    <row r="21" spans="1:13" ht="16.5" x14ac:dyDescent="0.25">
      <c r="A21" s="15" t="s">
        <v>24</v>
      </c>
      <c r="B21" s="60">
        <v>3</v>
      </c>
      <c r="C21" s="57">
        <f t="shared" si="0"/>
        <v>401.85647783999997</v>
      </c>
      <c r="D21" s="58">
        <f t="shared" si="1"/>
        <v>340.65647783999998</v>
      </c>
      <c r="E21" s="58">
        <f t="shared" si="2"/>
        <v>1022</v>
      </c>
      <c r="F21" s="58">
        <v>48.36</v>
      </c>
      <c r="G21" s="58">
        <f t="shared" si="3"/>
        <v>11.619999999999997</v>
      </c>
      <c r="H21" s="59">
        <v>52.52</v>
      </c>
      <c r="I21" s="59">
        <v>38.159999999999997</v>
      </c>
      <c r="J21" s="59">
        <v>0.31</v>
      </c>
      <c r="K21" s="59">
        <v>32.630000000000003</v>
      </c>
      <c r="L21" s="59">
        <f t="shared" si="4"/>
        <v>183.6</v>
      </c>
      <c r="M21" s="55">
        <f t="shared" si="5"/>
        <v>1205.5999999999999</v>
      </c>
    </row>
    <row r="22" spans="1:13" ht="16.5" x14ac:dyDescent="0.25">
      <c r="A22" s="15" t="s">
        <v>25</v>
      </c>
      <c r="B22" s="60">
        <v>2</v>
      </c>
      <c r="C22" s="57">
        <f t="shared" si="0"/>
        <v>401.85647783999997</v>
      </c>
      <c r="D22" s="58">
        <f t="shared" si="1"/>
        <v>340.65647783999998</v>
      </c>
      <c r="E22" s="58">
        <f t="shared" si="2"/>
        <v>681.3</v>
      </c>
      <c r="F22" s="58">
        <v>32.24</v>
      </c>
      <c r="G22" s="58">
        <f t="shared" si="3"/>
        <v>7.7400000000000091</v>
      </c>
      <c r="H22" s="59">
        <v>35.020000000000003</v>
      </c>
      <c r="I22" s="59">
        <v>25.44</v>
      </c>
      <c r="J22" s="59">
        <v>0.21</v>
      </c>
      <c r="K22" s="59">
        <v>21.75</v>
      </c>
      <c r="L22" s="59">
        <f t="shared" si="4"/>
        <v>122.4</v>
      </c>
      <c r="M22" s="55">
        <f t="shared" si="5"/>
        <v>803.69999999999993</v>
      </c>
    </row>
    <row r="23" spans="1:13" ht="16.5" x14ac:dyDescent="0.25">
      <c r="A23" s="15" t="s">
        <v>26</v>
      </c>
      <c r="B23" s="60">
        <v>4</v>
      </c>
      <c r="C23" s="57">
        <f t="shared" si="0"/>
        <v>401.85647783999997</v>
      </c>
      <c r="D23" s="58">
        <f t="shared" si="1"/>
        <v>340.65647783999998</v>
      </c>
      <c r="E23" s="58">
        <f t="shared" si="2"/>
        <v>1362.6</v>
      </c>
      <c r="F23" s="58">
        <v>64.48</v>
      </c>
      <c r="G23" s="58">
        <f t="shared" si="3"/>
        <v>15.490000000000023</v>
      </c>
      <c r="H23" s="59">
        <v>70.03</v>
      </c>
      <c r="I23" s="59">
        <v>50.88</v>
      </c>
      <c r="J23" s="59">
        <v>0.42</v>
      </c>
      <c r="K23" s="59">
        <v>43.5</v>
      </c>
      <c r="L23" s="59">
        <f t="shared" si="4"/>
        <v>244.8</v>
      </c>
      <c r="M23" s="55">
        <f t="shared" si="5"/>
        <v>1607.3999999999999</v>
      </c>
    </row>
    <row r="24" spans="1:13" ht="16.5" x14ac:dyDescent="0.25">
      <c r="A24" s="15" t="s">
        <v>27</v>
      </c>
      <c r="B24" s="60">
        <v>4</v>
      </c>
      <c r="C24" s="57">
        <f t="shared" si="0"/>
        <v>401.85647783999997</v>
      </c>
      <c r="D24" s="58">
        <f t="shared" si="1"/>
        <v>340.65647783999998</v>
      </c>
      <c r="E24" s="58">
        <f t="shared" si="2"/>
        <v>1362.6</v>
      </c>
      <c r="F24" s="58">
        <v>64.48</v>
      </c>
      <c r="G24" s="58">
        <f t="shared" si="3"/>
        <v>15.490000000000023</v>
      </c>
      <c r="H24" s="59">
        <v>70.03</v>
      </c>
      <c r="I24" s="59">
        <v>50.88</v>
      </c>
      <c r="J24" s="59">
        <v>0.42</v>
      </c>
      <c r="K24" s="59">
        <v>43.5</v>
      </c>
      <c r="L24" s="59">
        <f t="shared" si="4"/>
        <v>244.8</v>
      </c>
      <c r="M24" s="55">
        <f t="shared" si="5"/>
        <v>1607.3999999999999</v>
      </c>
    </row>
    <row r="25" spans="1:13" ht="16.5" x14ac:dyDescent="0.25">
      <c r="A25" s="15" t="s">
        <v>28</v>
      </c>
      <c r="B25" s="60">
        <v>3</v>
      </c>
      <c r="C25" s="57">
        <f t="shared" si="0"/>
        <v>401.85647783999997</v>
      </c>
      <c r="D25" s="58">
        <f t="shared" si="1"/>
        <v>340.65647783999998</v>
      </c>
      <c r="E25" s="58">
        <f t="shared" si="2"/>
        <v>1022</v>
      </c>
      <c r="F25" s="58">
        <v>48.36</v>
      </c>
      <c r="G25" s="58">
        <f t="shared" si="3"/>
        <v>11.619999999999997</v>
      </c>
      <c r="H25" s="59">
        <v>52.52</v>
      </c>
      <c r="I25" s="59">
        <v>38.159999999999997</v>
      </c>
      <c r="J25" s="59">
        <v>0.31</v>
      </c>
      <c r="K25" s="59">
        <v>32.630000000000003</v>
      </c>
      <c r="L25" s="59">
        <f t="shared" si="4"/>
        <v>183.6</v>
      </c>
      <c r="M25" s="55">
        <f t="shared" si="5"/>
        <v>1205.5999999999999</v>
      </c>
    </row>
    <row r="26" spans="1:13" s="3" customFormat="1" ht="16.5" x14ac:dyDescent="0.25">
      <c r="A26" s="17" t="s">
        <v>29</v>
      </c>
      <c r="B26" s="61">
        <f>SUM(B5:B25)</f>
        <v>97</v>
      </c>
      <c r="C26" s="18"/>
      <c r="D26" s="19"/>
      <c r="E26" s="54">
        <f>SUM(E5:E25)</f>
        <v>33043.699999999997</v>
      </c>
      <c r="F26" s="19">
        <f t="shared" ref="F26:K26" si="6">SUM(F5:F25)</f>
        <v>1539.08</v>
      </c>
      <c r="G26" s="19">
        <f t="shared" si="6"/>
        <v>503.12000000000023</v>
      </c>
      <c r="H26" s="19">
        <f t="shared" si="6"/>
        <v>1645.7699999999995</v>
      </c>
      <c r="I26" s="19">
        <f t="shared" si="6"/>
        <v>1207.6800000000005</v>
      </c>
      <c r="J26" s="19">
        <f t="shared" si="6"/>
        <v>19.280000000000005</v>
      </c>
      <c r="K26" s="19">
        <f t="shared" si="6"/>
        <v>1022.27</v>
      </c>
      <c r="L26" s="19">
        <v>5937.2</v>
      </c>
      <c r="M26" s="56">
        <f t="shared" ref="M26" si="7">SUM(M5:M25)</f>
        <v>38980.899999999994</v>
      </c>
    </row>
    <row r="27" spans="1:13" x14ac:dyDescent="0.25">
      <c r="B27" s="62"/>
      <c r="C27" s="1"/>
      <c r="E27" s="43"/>
    </row>
    <row r="28" spans="1:13" x14ac:dyDescent="0.25">
      <c r="C28" s="1"/>
      <c r="E28" s="43"/>
    </row>
    <row r="29" spans="1:13" x14ac:dyDescent="0.25">
      <c r="C29" s="1"/>
      <c r="E29" s="43"/>
    </row>
    <row r="30" spans="1:13" x14ac:dyDescent="0.25">
      <c r="C30" s="1"/>
      <c r="E30" s="43"/>
    </row>
    <row r="31" spans="1:13" x14ac:dyDescent="0.25">
      <c r="C31" s="1"/>
      <c r="E31" s="43"/>
    </row>
    <row r="32" spans="1:13" x14ac:dyDescent="0.25">
      <c r="C32" s="1"/>
      <c r="E32" s="43"/>
    </row>
    <row r="33" spans="3:5" x14ac:dyDescent="0.25">
      <c r="C33" s="1"/>
      <c r="E33" s="43"/>
    </row>
    <row r="34" spans="3:5" x14ac:dyDescent="0.25">
      <c r="C34" s="1"/>
      <c r="E34" s="43"/>
    </row>
    <row r="35" spans="3:5" x14ac:dyDescent="0.25">
      <c r="C35" s="1"/>
      <c r="E35" s="43"/>
    </row>
    <row r="36" spans="3:5" x14ac:dyDescent="0.25">
      <c r="C36" s="1"/>
      <c r="E36" s="43"/>
    </row>
    <row r="37" spans="3:5" x14ac:dyDescent="0.25">
      <c r="C37" s="1"/>
      <c r="E37" s="43"/>
    </row>
    <row r="38" spans="3:5" x14ac:dyDescent="0.25">
      <c r="C38" s="1"/>
      <c r="E38" s="43"/>
    </row>
    <row r="39" spans="3:5" x14ac:dyDescent="0.25">
      <c r="C39" s="1"/>
      <c r="E39" s="43"/>
    </row>
    <row r="40" spans="3:5" x14ac:dyDescent="0.25">
      <c r="C40" s="1"/>
      <c r="E40" s="43"/>
    </row>
    <row r="41" spans="3:5" x14ac:dyDescent="0.25">
      <c r="C41" s="1"/>
      <c r="E41" s="43"/>
    </row>
    <row r="42" spans="3:5" x14ac:dyDescent="0.25">
      <c r="C42" s="1"/>
      <c r="E42" s="43"/>
    </row>
    <row r="43" spans="3:5" x14ac:dyDescent="0.25">
      <c r="C43" s="1"/>
      <c r="E43" s="43"/>
    </row>
    <row r="44" spans="3:5" x14ac:dyDescent="0.25">
      <c r="C44" s="1"/>
      <c r="E44" s="43"/>
    </row>
    <row r="45" spans="3:5" x14ac:dyDescent="0.25">
      <c r="C45" s="1"/>
      <c r="E45" s="43"/>
    </row>
    <row r="46" spans="3:5" x14ac:dyDescent="0.25">
      <c r="C46" s="1"/>
      <c r="E46" s="43"/>
    </row>
    <row r="47" spans="3:5" x14ac:dyDescent="0.25">
      <c r="C47" s="1"/>
      <c r="E47" s="43"/>
    </row>
    <row r="48" spans="3:5" x14ac:dyDescent="0.25">
      <c r="C48" s="1"/>
      <c r="E48" s="43"/>
    </row>
    <row r="49" spans="3:5" x14ac:dyDescent="0.25">
      <c r="C49" s="1"/>
      <c r="E49" s="43"/>
    </row>
    <row r="50" spans="3:5" x14ac:dyDescent="0.25">
      <c r="C50" s="1"/>
      <c r="E50" s="43"/>
    </row>
    <row r="51" spans="3:5" x14ac:dyDescent="0.25">
      <c r="C51" s="1"/>
      <c r="E51" s="43"/>
    </row>
    <row r="52" spans="3:5" x14ac:dyDescent="0.25">
      <c r="C52" s="1"/>
      <c r="E52" s="43"/>
    </row>
    <row r="53" spans="3:5" x14ac:dyDescent="0.25">
      <c r="C53" s="1"/>
      <c r="E53" s="43"/>
    </row>
    <row r="54" spans="3:5" x14ac:dyDescent="0.25">
      <c r="C54" s="1"/>
      <c r="E54" s="43"/>
    </row>
    <row r="55" spans="3:5" x14ac:dyDescent="0.25">
      <c r="C55" s="1"/>
      <c r="E55" s="43"/>
    </row>
    <row r="56" spans="3:5" x14ac:dyDescent="0.25">
      <c r="C56" s="1"/>
      <c r="E56" s="43"/>
    </row>
    <row r="57" spans="3:5" x14ac:dyDescent="0.25">
      <c r="C57" s="1"/>
      <c r="E57" s="43"/>
    </row>
    <row r="58" spans="3:5" x14ac:dyDescent="0.25">
      <c r="C58" s="1"/>
      <c r="E58" s="43"/>
    </row>
    <row r="59" spans="3:5" x14ac:dyDescent="0.25">
      <c r="C59" s="1"/>
      <c r="E59" s="43"/>
    </row>
    <row r="60" spans="3:5" x14ac:dyDescent="0.25">
      <c r="C60" s="1"/>
      <c r="E60" s="43"/>
    </row>
    <row r="61" spans="3:5" x14ac:dyDescent="0.25">
      <c r="C61" s="1"/>
      <c r="E61" s="43"/>
    </row>
    <row r="62" spans="3:5" x14ac:dyDescent="0.25">
      <c r="C62" s="1"/>
      <c r="E62" s="43"/>
    </row>
    <row r="63" spans="3:5" x14ac:dyDescent="0.25">
      <c r="C63" s="1"/>
      <c r="E63" s="43"/>
    </row>
    <row r="64" spans="3:5" x14ac:dyDescent="0.25">
      <c r="C64" s="1"/>
      <c r="E64" s="43"/>
    </row>
    <row r="65" spans="3:5" x14ac:dyDescent="0.25">
      <c r="C65" s="1"/>
      <c r="E65" s="43"/>
    </row>
    <row r="66" spans="3:5" x14ac:dyDescent="0.25">
      <c r="C66" s="1"/>
      <c r="E66" s="43"/>
    </row>
    <row r="67" spans="3:5" x14ac:dyDescent="0.25">
      <c r="C67" s="1"/>
      <c r="E67" s="43"/>
    </row>
    <row r="68" spans="3:5" x14ac:dyDescent="0.25">
      <c r="C68" s="1"/>
      <c r="E68" s="43"/>
    </row>
    <row r="69" spans="3:5" x14ac:dyDescent="0.25">
      <c r="C69" s="1"/>
      <c r="E69" s="43"/>
    </row>
    <row r="70" spans="3:5" x14ac:dyDescent="0.25">
      <c r="C70" s="1"/>
      <c r="E70" s="43"/>
    </row>
    <row r="71" spans="3:5" x14ac:dyDescent="0.25">
      <c r="C71" s="1"/>
      <c r="E71" s="43"/>
    </row>
    <row r="72" spans="3:5" x14ac:dyDescent="0.25">
      <c r="C72" s="1"/>
      <c r="E72" s="43"/>
    </row>
    <row r="73" spans="3:5" x14ac:dyDescent="0.25">
      <c r="C73" s="1"/>
      <c r="E73" s="43"/>
    </row>
    <row r="74" spans="3:5" x14ac:dyDescent="0.25">
      <c r="C74" s="1"/>
      <c r="E74" s="43"/>
    </row>
    <row r="75" spans="3:5" x14ac:dyDescent="0.25">
      <c r="C75" s="1"/>
      <c r="E75" s="43"/>
    </row>
    <row r="76" spans="3:5" x14ac:dyDescent="0.25">
      <c r="C76" s="1"/>
      <c r="E76" s="43"/>
    </row>
    <row r="77" spans="3:5" x14ac:dyDescent="0.25">
      <c r="C77" s="1"/>
      <c r="E77" s="43"/>
    </row>
    <row r="78" spans="3:5" x14ac:dyDescent="0.25">
      <c r="C78" s="1"/>
      <c r="E78" s="43"/>
    </row>
    <row r="79" spans="3:5" x14ac:dyDescent="0.25">
      <c r="C79" s="1"/>
      <c r="E79" s="43"/>
    </row>
    <row r="80" spans="3:5" x14ac:dyDescent="0.25">
      <c r="C80" s="1"/>
      <c r="E80" s="43"/>
    </row>
    <row r="81" spans="3:5" x14ac:dyDescent="0.25">
      <c r="C81" s="1"/>
      <c r="E81" s="43"/>
    </row>
    <row r="82" spans="3:5" x14ac:dyDescent="0.25">
      <c r="C82" s="1"/>
      <c r="E82" s="43"/>
    </row>
    <row r="83" spans="3:5" x14ac:dyDescent="0.25">
      <c r="C83" s="1"/>
      <c r="E83" s="43"/>
    </row>
    <row r="84" spans="3:5" x14ac:dyDescent="0.25">
      <c r="C84" s="1"/>
      <c r="E84" s="43"/>
    </row>
    <row r="85" spans="3:5" x14ac:dyDescent="0.25">
      <c r="C85" s="1"/>
      <c r="E85" s="43"/>
    </row>
    <row r="86" spans="3:5" x14ac:dyDescent="0.25">
      <c r="C86" s="1"/>
      <c r="E86" s="43"/>
    </row>
    <row r="87" spans="3:5" x14ac:dyDescent="0.25">
      <c r="C87" s="1"/>
      <c r="E87" s="43"/>
    </row>
    <row r="88" spans="3:5" x14ac:dyDescent="0.25">
      <c r="C88" s="1"/>
      <c r="E88" s="43"/>
    </row>
    <row r="89" spans="3:5" x14ac:dyDescent="0.25">
      <c r="C89" s="1"/>
      <c r="E89" s="43"/>
    </row>
    <row r="90" spans="3:5" x14ac:dyDescent="0.25">
      <c r="C90" s="1"/>
      <c r="E90" s="43"/>
    </row>
    <row r="91" spans="3:5" x14ac:dyDescent="0.25">
      <c r="C91" s="1"/>
      <c r="E91" s="43"/>
    </row>
    <row r="92" spans="3:5" x14ac:dyDescent="0.25">
      <c r="C92" s="1"/>
      <c r="E92" s="43"/>
    </row>
    <row r="93" spans="3:5" x14ac:dyDescent="0.25">
      <c r="C93" s="1"/>
      <c r="E93" s="43"/>
    </row>
    <row r="94" spans="3:5" x14ac:dyDescent="0.25">
      <c r="C94" s="1"/>
      <c r="E94" s="43"/>
    </row>
    <row r="95" spans="3:5" x14ac:dyDescent="0.25">
      <c r="C95" s="1"/>
      <c r="E95" s="43"/>
    </row>
    <row r="96" spans="3:5" x14ac:dyDescent="0.25">
      <c r="C96" s="1"/>
      <c r="E96" s="43"/>
    </row>
    <row r="97" spans="3:5" x14ac:dyDescent="0.25">
      <c r="C97" s="1"/>
      <c r="E97" s="43"/>
    </row>
    <row r="98" spans="3:5" x14ac:dyDescent="0.25">
      <c r="C98" s="1"/>
      <c r="E98" s="43"/>
    </row>
    <row r="99" spans="3:5" x14ac:dyDescent="0.25">
      <c r="C99" s="1"/>
      <c r="E99" s="43"/>
    </row>
    <row r="100" spans="3:5" x14ac:dyDescent="0.25">
      <c r="C100" s="1"/>
      <c r="E100" s="43"/>
    </row>
    <row r="101" spans="3:5" x14ac:dyDescent="0.25">
      <c r="C101" s="1"/>
      <c r="E101" s="43"/>
    </row>
    <row r="102" spans="3:5" x14ac:dyDescent="0.25">
      <c r="C102" s="1"/>
      <c r="E102" s="43"/>
    </row>
    <row r="103" spans="3:5" x14ac:dyDescent="0.25">
      <c r="C103" s="1"/>
      <c r="E103" s="43"/>
    </row>
    <row r="104" spans="3:5" x14ac:dyDescent="0.25">
      <c r="C104" s="1"/>
      <c r="E104" s="43"/>
    </row>
    <row r="105" spans="3:5" x14ac:dyDescent="0.25">
      <c r="C105" s="1"/>
      <c r="E105" s="43"/>
    </row>
    <row r="106" spans="3:5" x14ac:dyDescent="0.25">
      <c r="C106" s="1"/>
      <c r="E106" s="43"/>
    </row>
    <row r="107" spans="3:5" x14ac:dyDescent="0.25">
      <c r="C107" s="1"/>
      <c r="E107" s="43"/>
    </row>
    <row r="108" spans="3:5" x14ac:dyDescent="0.25">
      <c r="C108" s="1"/>
      <c r="E108" s="43"/>
    </row>
    <row r="109" spans="3:5" x14ac:dyDescent="0.25">
      <c r="C109" s="1"/>
      <c r="E109" s="43"/>
    </row>
    <row r="110" spans="3:5" x14ac:dyDescent="0.25">
      <c r="C110" s="1"/>
      <c r="E110" s="43"/>
    </row>
    <row r="111" spans="3:5" x14ac:dyDescent="0.25">
      <c r="C111" s="1"/>
      <c r="E111" s="43"/>
    </row>
    <row r="112" spans="3:5" x14ac:dyDescent="0.25">
      <c r="C112" s="1"/>
      <c r="E112" s="43"/>
    </row>
    <row r="113" spans="3:5" x14ac:dyDescent="0.25">
      <c r="C113" s="1"/>
      <c r="E113" s="43"/>
    </row>
    <row r="114" spans="3:5" x14ac:dyDescent="0.25">
      <c r="C114" s="1"/>
      <c r="E114" s="43"/>
    </row>
    <row r="115" spans="3:5" x14ac:dyDescent="0.25">
      <c r="C115" s="1"/>
      <c r="E115" s="43"/>
    </row>
    <row r="116" spans="3:5" x14ac:dyDescent="0.25">
      <c r="C116" s="1"/>
      <c r="E116" s="43"/>
    </row>
    <row r="117" spans="3:5" x14ac:dyDescent="0.25">
      <c r="C117" s="1"/>
      <c r="E117" s="43"/>
    </row>
    <row r="118" spans="3:5" x14ac:dyDescent="0.25">
      <c r="C118" s="1"/>
      <c r="E118" s="43"/>
    </row>
    <row r="119" spans="3:5" x14ac:dyDescent="0.25">
      <c r="C119" s="1"/>
      <c r="E119" s="43"/>
    </row>
    <row r="120" spans="3:5" x14ac:dyDescent="0.25">
      <c r="C120" s="1"/>
      <c r="E120" s="43"/>
    </row>
    <row r="121" spans="3:5" x14ac:dyDescent="0.25">
      <c r="C121" s="1"/>
      <c r="E121" s="43"/>
    </row>
    <row r="122" spans="3:5" x14ac:dyDescent="0.25">
      <c r="C122" s="1"/>
      <c r="E122" s="43"/>
    </row>
    <row r="123" spans="3:5" x14ac:dyDescent="0.25">
      <c r="C123" s="1"/>
      <c r="E123" s="43"/>
    </row>
    <row r="124" spans="3:5" x14ac:dyDescent="0.25">
      <c r="C124" s="1"/>
      <c r="E124" s="43"/>
    </row>
    <row r="125" spans="3:5" x14ac:dyDescent="0.25">
      <c r="C125" s="1"/>
      <c r="E125" s="43"/>
    </row>
    <row r="126" spans="3:5" x14ac:dyDescent="0.25">
      <c r="C126" s="1"/>
      <c r="E126" s="43"/>
    </row>
    <row r="127" spans="3:5" x14ac:dyDescent="0.25">
      <c r="C127" s="1"/>
      <c r="E127" s="43"/>
    </row>
    <row r="128" spans="3:5" x14ac:dyDescent="0.25">
      <c r="C128" s="1"/>
      <c r="E128" s="43"/>
    </row>
    <row r="129" spans="3:5" x14ac:dyDescent="0.25">
      <c r="C129" s="1"/>
      <c r="E129" s="43"/>
    </row>
    <row r="130" spans="3:5" x14ac:dyDescent="0.25">
      <c r="C130" s="1"/>
      <c r="E130" s="43"/>
    </row>
    <row r="131" spans="3:5" x14ac:dyDescent="0.25">
      <c r="C131" s="1"/>
      <c r="E131" s="43"/>
    </row>
    <row r="132" spans="3:5" x14ac:dyDescent="0.25">
      <c r="C132" s="1"/>
      <c r="E132" s="43"/>
    </row>
    <row r="133" spans="3:5" x14ac:dyDescent="0.25">
      <c r="C133" s="1"/>
      <c r="E133" s="43"/>
    </row>
    <row r="134" spans="3:5" x14ac:dyDescent="0.25">
      <c r="C134" s="1"/>
      <c r="E134" s="43"/>
    </row>
    <row r="135" spans="3:5" x14ac:dyDescent="0.25">
      <c r="C135" s="1"/>
      <c r="E135" s="43"/>
    </row>
    <row r="136" spans="3:5" x14ac:dyDescent="0.25">
      <c r="C136" s="1"/>
      <c r="E136" s="43"/>
    </row>
    <row r="137" spans="3:5" x14ac:dyDescent="0.25">
      <c r="C137" s="1"/>
      <c r="E137" s="43"/>
    </row>
    <row r="138" spans="3:5" x14ac:dyDescent="0.25">
      <c r="C138" s="1"/>
      <c r="E138" s="43"/>
    </row>
    <row r="139" spans="3:5" x14ac:dyDescent="0.25">
      <c r="C139" s="1"/>
      <c r="E139" s="43"/>
    </row>
    <row r="140" spans="3:5" x14ac:dyDescent="0.25">
      <c r="C140" s="1"/>
      <c r="E140" s="43"/>
    </row>
    <row r="141" spans="3:5" x14ac:dyDescent="0.25">
      <c r="C141" s="1"/>
      <c r="E141" s="43"/>
    </row>
    <row r="142" spans="3:5" x14ac:dyDescent="0.25">
      <c r="C142" s="1"/>
      <c r="E142" s="43"/>
    </row>
    <row r="143" spans="3:5" x14ac:dyDescent="0.25">
      <c r="C143" s="1"/>
      <c r="E143" s="43"/>
    </row>
    <row r="144" spans="3:5" x14ac:dyDescent="0.25">
      <c r="C144" s="1"/>
      <c r="E144" s="43"/>
    </row>
    <row r="145" spans="3:5" x14ac:dyDescent="0.25">
      <c r="C145" s="1"/>
      <c r="E145" s="43"/>
    </row>
    <row r="146" spans="3:5" x14ac:dyDescent="0.25">
      <c r="C146" s="1"/>
      <c r="E146" s="43"/>
    </row>
    <row r="147" spans="3:5" x14ac:dyDescent="0.25">
      <c r="C147" s="1"/>
      <c r="E147" s="43"/>
    </row>
    <row r="148" spans="3:5" x14ac:dyDescent="0.25">
      <c r="C148" s="1"/>
      <c r="E148" s="43"/>
    </row>
    <row r="149" spans="3:5" x14ac:dyDescent="0.25">
      <c r="C149" s="1"/>
      <c r="E149" s="43"/>
    </row>
    <row r="150" spans="3:5" x14ac:dyDescent="0.25">
      <c r="C150" s="1"/>
      <c r="E150" s="43"/>
    </row>
    <row r="151" spans="3:5" x14ac:dyDescent="0.25">
      <c r="C151" s="1"/>
      <c r="E151" s="43"/>
    </row>
    <row r="152" spans="3:5" x14ac:dyDescent="0.25">
      <c r="C152" s="1"/>
      <c r="E152" s="43"/>
    </row>
    <row r="153" spans="3:5" x14ac:dyDescent="0.25">
      <c r="C153" s="1"/>
      <c r="E153" s="43"/>
    </row>
    <row r="154" spans="3:5" x14ac:dyDescent="0.25">
      <c r="C154" s="1"/>
      <c r="E154" s="43"/>
    </row>
    <row r="155" spans="3:5" x14ac:dyDescent="0.25">
      <c r="C155" s="1"/>
      <c r="E155" s="43"/>
    </row>
    <row r="156" spans="3:5" x14ac:dyDescent="0.25">
      <c r="C156" s="1"/>
      <c r="E156" s="43"/>
    </row>
    <row r="157" spans="3:5" x14ac:dyDescent="0.25">
      <c r="C157" s="1"/>
      <c r="E157" s="43"/>
    </row>
    <row r="158" spans="3:5" x14ac:dyDescent="0.25">
      <c r="C158" s="1"/>
      <c r="E158" s="43"/>
    </row>
    <row r="159" spans="3:5" x14ac:dyDescent="0.25">
      <c r="C159" s="1"/>
      <c r="E159" s="43"/>
    </row>
    <row r="160" spans="3:5" x14ac:dyDescent="0.25">
      <c r="C160" s="1"/>
      <c r="E160" s="43"/>
    </row>
    <row r="161" spans="3:5" x14ac:dyDescent="0.25">
      <c r="C161" s="1"/>
      <c r="E161" s="43"/>
    </row>
    <row r="162" spans="3:5" x14ac:dyDescent="0.25">
      <c r="C162" s="1"/>
      <c r="E162" s="43"/>
    </row>
    <row r="163" spans="3:5" x14ac:dyDescent="0.25">
      <c r="C163" s="1"/>
      <c r="E163" s="43"/>
    </row>
    <row r="164" spans="3:5" x14ac:dyDescent="0.25">
      <c r="C164" s="1"/>
      <c r="E164" s="43"/>
    </row>
    <row r="165" spans="3:5" x14ac:dyDescent="0.25">
      <c r="C165" s="1"/>
      <c r="E165" s="43"/>
    </row>
    <row r="166" spans="3:5" x14ac:dyDescent="0.25">
      <c r="C166" s="1"/>
      <c r="E166" s="43"/>
    </row>
    <row r="167" spans="3:5" x14ac:dyDescent="0.25">
      <c r="C167" s="1"/>
      <c r="E167" s="43"/>
    </row>
    <row r="168" spans="3:5" x14ac:dyDescent="0.25">
      <c r="C168" s="1"/>
      <c r="E168" s="43"/>
    </row>
    <row r="169" spans="3:5" x14ac:dyDescent="0.25">
      <c r="C169" s="1"/>
      <c r="E169" s="43"/>
    </row>
    <row r="170" spans="3:5" x14ac:dyDescent="0.25">
      <c r="C170" s="1"/>
      <c r="E170" s="43"/>
    </row>
    <row r="171" spans="3:5" x14ac:dyDescent="0.25">
      <c r="C171" s="1"/>
      <c r="E171" s="43"/>
    </row>
    <row r="172" spans="3:5" x14ac:dyDescent="0.25">
      <c r="C172" s="1"/>
      <c r="E172" s="43"/>
    </row>
    <row r="173" spans="3:5" x14ac:dyDescent="0.25">
      <c r="C173" s="1"/>
      <c r="E173" s="43"/>
    </row>
    <row r="174" spans="3:5" x14ac:dyDescent="0.25">
      <c r="C174" s="1"/>
      <c r="E174" s="43"/>
    </row>
    <row r="175" spans="3:5" x14ac:dyDescent="0.25">
      <c r="C175" s="1"/>
      <c r="E175" s="43"/>
    </row>
    <row r="176" spans="3:5" x14ac:dyDescent="0.25">
      <c r="C176" s="1"/>
      <c r="E176" s="43"/>
    </row>
    <row r="177" spans="3:5" x14ac:dyDescent="0.25">
      <c r="C177" s="1"/>
      <c r="E177" s="43"/>
    </row>
    <row r="178" spans="3:5" x14ac:dyDescent="0.25">
      <c r="C178" s="1"/>
      <c r="E178" s="43"/>
    </row>
    <row r="179" spans="3:5" x14ac:dyDescent="0.25">
      <c r="C179" s="1"/>
      <c r="E179" s="43"/>
    </row>
    <row r="180" spans="3:5" x14ac:dyDescent="0.25">
      <c r="C180" s="1"/>
      <c r="E180" s="43"/>
    </row>
    <row r="181" spans="3:5" x14ac:dyDescent="0.25">
      <c r="C181" s="1"/>
      <c r="E181" s="43"/>
    </row>
    <row r="182" spans="3:5" x14ac:dyDescent="0.25">
      <c r="C182" s="1"/>
      <c r="E182" s="43"/>
    </row>
    <row r="183" spans="3:5" x14ac:dyDescent="0.25">
      <c r="C183" s="1"/>
      <c r="E183" s="43"/>
    </row>
    <row r="184" spans="3:5" x14ac:dyDescent="0.25">
      <c r="C184" s="1"/>
      <c r="E184" s="43"/>
    </row>
    <row r="185" spans="3:5" x14ac:dyDescent="0.25">
      <c r="C185" s="1"/>
      <c r="E185" s="43"/>
    </row>
    <row r="186" spans="3:5" x14ac:dyDescent="0.25">
      <c r="C186" s="1"/>
      <c r="E186" s="43"/>
    </row>
    <row r="187" spans="3:5" x14ac:dyDescent="0.25">
      <c r="C187" s="1"/>
      <c r="E187" s="43"/>
    </row>
    <row r="188" spans="3:5" x14ac:dyDescent="0.25">
      <c r="C188" s="1"/>
      <c r="E188" s="43"/>
    </row>
    <row r="189" spans="3:5" x14ac:dyDescent="0.25">
      <c r="C189" s="1"/>
      <c r="E189" s="43"/>
    </row>
    <row r="194" spans="3:5" x14ac:dyDescent="0.25">
      <c r="C194" s="1"/>
      <c r="E194" s="43"/>
    </row>
    <row r="195" spans="3:5" x14ac:dyDescent="0.25">
      <c r="C195" s="1"/>
      <c r="E195" s="43"/>
    </row>
    <row r="196" spans="3:5" x14ac:dyDescent="0.25">
      <c r="C196" s="1"/>
      <c r="E196" s="43"/>
    </row>
    <row r="197" spans="3:5" x14ac:dyDescent="0.25">
      <c r="C197" s="1"/>
      <c r="E197" s="43"/>
    </row>
    <row r="198" spans="3:5" x14ac:dyDescent="0.25">
      <c r="C198" s="1"/>
      <c r="E198" s="43"/>
    </row>
    <row r="199" spans="3:5" x14ac:dyDescent="0.25">
      <c r="C199" s="1"/>
      <c r="E199" s="43"/>
    </row>
    <row r="200" spans="3:5" x14ac:dyDescent="0.25">
      <c r="C200" s="1"/>
      <c r="E200" s="43"/>
    </row>
  </sheetData>
  <mergeCells count="2">
    <mergeCell ref="A2:M2"/>
    <mergeCell ref="A1:M1"/>
  </mergeCells>
  <pageMargins left="0.7" right="0.7" top="0.75" bottom="0.75" header="0.3" footer="0.3"/>
  <pageSetup paperSize="9" scale="77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24"/>
  <sheetViews>
    <sheetView view="pageBreakPreview" zoomScale="80" zoomScaleNormal="90" zoomScaleSheetLayoutView="80" workbookViewId="0">
      <selection activeCell="M5" sqref="M5:M25"/>
    </sheetView>
  </sheetViews>
  <sheetFormatPr defaultRowHeight="15" x14ac:dyDescent="0.25"/>
  <cols>
    <col min="1" max="1" width="26.5703125" style="1" customWidth="1"/>
    <col min="2" max="2" width="13" style="1" customWidth="1"/>
    <col min="3" max="3" width="12.5703125" style="2" customWidth="1"/>
    <col min="4" max="4" width="10.42578125" style="1" customWidth="1"/>
    <col min="5" max="5" width="12.28515625" style="9" customWidth="1"/>
    <col min="6" max="6" width="10.42578125" style="1" customWidth="1"/>
    <col min="7" max="7" width="11.42578125" style="1" customWidth="1"/>
    <col min="8" max="8" width="10.5703125" style="1" customWidth="1"/>
    <col min="9" max="9" width="10.7109375" style="1" customWidth="1"/>
    <col min="10" max="10" width="12" style="1" customWidth="1"/>
    <col min="11" max="11" width="11.5703125" style="1" customWidth="1"/>
    <col min="12" max="12" width="11" style="1" customWidth="1"/>
    <col min="13" max="13" width="13.7109375" style="1" customWidth="1"/>
    <col min="14" max="16384" width="9.140625" style="1"/>
  </cols>
  <sheetData>
    <row r="1" spans="1:13" x14ac:dyDescent="0.25">
      <c r="A1" s="65"/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</row>
    <row r="2" spans="1:13" ht="62.25" customHeight="1" x14ac:dyDescent="0.25">
      <c r="A2" s="64" t="s">
        <v>47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</row>
    <row r="3" spans="1:13" s="2" customFormat="1" ht="81.75" customHeight="1" x14ac:dyDescent="0.25">
      <c r="A3" s="23" t="s">
        <v>41</v>
      </c>
      <c r="B3" s="23" t="s">
        <v>44</v>
      </c>
      <c r="C3" s="25" t="s">
        <v>45</v>
      </c>
      <c r="D3" s="26" t="s">
        <v>0</v>
      </c>
      <c r="E3" s="27" t="s">
        <v>7</v>
      </c>
      <c r="F3" s="23" t="s">
        <v>43</v>
      </c>
      <c r="G3" s="23" t="s">
        <v>1</v>
      </c>
      <c r="H3" s="23" t="s">
        <v>2</v>
      </c>
      <c r="I3" s="23" t="s">
        <v>3</v>
      </c>
      <c r="J3" s="23" t="s">
        <v>4</v>
      </c>
      <c r="K3" s="23" t="s">
        <v>5</v>
      </c>
      <c r="L3" s="24" t="s">
        <v>36</v>
      </c>
      <c r="M3" s="24" t="s">
        <v>6</v>
      </c>
    </row>
    <row r="4" spans="1:13" x14ac:dyDescent="0.25">
      <c r="A4" s="21"/>
      <c r="B4" s="20">
        <v>1</v>
      </c>
      <c r="C4" s="20">
        <v>2</v>
      </c>
      <c r="D4" s="20">
        <v>3</v>
      </c>
      <c r="E4" s="22">
        <v>4</v>
      </c>
      <c r="F4" s="20">
        <v>5</v>
      </c>
      <c r="G4" s="22">
        <v>6</v>
      </c>
      <c r="H4" s="20">
        <v>7</v>
      </c>
      <c r="I4" s="22">
        <v>8</v>
      </c>
      <c r="J4" s="20">
        <v>9</v>
      </c>
      <c r="K4" s="22">
        <v>10</v>
      </c>
      <c r="L4" s="20">
        <v>11</v>
      </c>
      <c r="M4" s="20">
        <v>12</v>
      </c>
    </row>
    <row r="5" spans="1:13" ht="16.5" x14ac:dyDescent="0.25">
      <c r="A5" s="15" t="s">
        <v>8</v>
      </c>
      <c r="B5" s="60">
        <v>3</v>
      </c>
      <c r="C5" s="57">
        <f>SUM(D5+L5/B5)</f>
        <v>439.572</v>
      </c>
      <c r="D5" s="57">
        <v>378.37200000000001</v>
      </c>
      <c r="E5" s="57">
        <f>ROUND(B5*D5,1)</f>
        <v>1135.0999999999999</v>
      </c>
      <c r="F5" s="58">
        <v>77</v>
      </c>
      <c r="G5" s="58">
        <f>L5-K5-J5-I5-H5-F5</f>
        <v>85.1</v>
      </c>
      <c r="H5" s="59">
        <v>0</v>
      </c>
      <c r="I5" s="59">
        <v>12</v>
      </c>
      <c r="J5" s="59">
        <v>9.5</v>
      </c>
      <c r="K5" s="59">
        <v>0</v>
      </c>
      <c r="L5" s="59">
        <f>ROUND((B5*61.2),1)</f>
        <v>183.6</v>
      </c>
      <c r="M5" s="55">
        <f t="shared" ref="M5:M25" si="0">E5+L5</f>
        <v>1318.6999999999998</v>
      </c>
    </row>
    <row r="6" spans="1:13" ht="16.5" x14ac:dyDescent="0.25">
      <c r="A6" s="15" t="s">
        <v>9</v>
      </c>
      <c r="B6" s="60">
        <v>4</v>
      </c>
      <c r="C6" s="57">
        <f t="shared" ref="C6:C25" si="1">SUM(D6+L6/B6)</f>
        <v>439.572</v>
      </c>
      <c r="D6" s="57">
        <v>378.37200000000001</v>
      </c>
      <c r="E6" s="57">
        <f t="shared" ref="E6:E25" si="2">ROUND(B6*D6,1)</f>
        <v>1513.5</v>
      </c>
      <c r="F6" s="58">
        <v>64.48</v>
      </c>
      <c r="G6" s="58">
        <f t="shared" ref="G6:G25" si="3">L6-K6-J6-I6-H6-F6</f>
        <v>15.490000000000023</v>
      </c>
      <c r="H6" s="59">
        <v>70.03</v>
      </c>
      <c r="I6" s="59">
        <v>50.88</v>
      </c>
      <c r="J6" s="59">
        <v>0.42</v>
      </c>
      <c r="K6" s="59">
        <v>43.5</v>
      </c>
      <c r="L6" s="59">
        <f t="shared" ref="L6:L25" si="4">ROUND((B6*61.2),1)</f>
        <v>244.8</v>
      </c>
      <c r="M6" s="55">
        <f t="shared" si="0"/>
        <v>1758.3</v>
      </c>
    </row>
    <row r="7" spans="1:13" ht="16.5" x14ac:dyDescent="0.25">
      <c r="A7" s="15" t="s">
        <v>10</v>
      </c>
      <c r="B7" s="60">
        <v>8</v>
      </c>
      <c r="C7" s="57">
        <f t="shared" si="1"/>
        <v>439.572</v>
      </c>
      <c r="D7" s="57">
        <v>378.37200000000001</v>
      </c>
      <c r="E7" s="57">
        <f t="shared" si="2"/>
        <v>3027</v>
      </c>
      <c r="F7" s="58">
        <v>128.94999999999999</v>
      </c>
      <c r="G7" s="58">
        <f t="shared" si="3"/>
        <v>31.000000000000057</v>
      </c>
      <c r="H7" s="59">
        <v>140.06</v>
      </c>
      <c r="I7" s="59">
        <v>101.76</v>
      </c>
      <c r="J7" s="59">
        <v>0.83</v>
      </c>
      <c r="K7" s="59">
        <v>87</v>
      </c>
      <c r="L7" s="59">
        <f t="shared" si="4"/>
        <v>489.6</v>
      </c>
      <c r="M7" s="55">
        <f t="shared" si="0"/>
        <v>3516.6</v>
      </c>
    </row>
    <row r="8" spans="1:13" ht="16.5" x14ac:dyDescent="0.25">
      <c r="A8" s="15" t="s">
        <v>11</v>
      </c>
      <c r="B8" s="60">
        <v>8</v>
      </c>
      <c r="C8" s="57">
        <f t="shared" si="1"/>
        <v>439.572</v>
      </c>
      <c r="D8" s="57">
        <v>378.37200000000001</v>
      </c>
      <c r="E8" s="57">
        <f t="shared" si="2"/>
        <v>3027</v>
      </c>
      <c r="F8" s="58">
        <v>128.94999999999999</v>
      </c>
      <c r="G8" s="58">
        <f t="shared" si="3"/>
        <v>31.000000000000057</v>
      </c>
      <c r="H8" s="59">
        <v>140.06</v>
      </c>
      <c r="I8" s="59">
        <v>101.76</v>
      </c>
      <c r="J8" s="59">
        <v>0.83</v>
      </c>
      <c r="K8" s="59">
        <v>87</v>
      </c>
      <c r="L8" s="59">
        <f t="shared" si="4"/>
        <v>489.6</v>
      </c>
      <c r="M8" s="55">
        <f t="shared" si="0"/>
        <v>3516.6</v>
      </c>
    </row>
    <row r="9" spans="1:13" ht="16.5" x14ac:dyDescent="0.25">
      <c r="A9" s="15" t="s">
        <v>12</v>
      </c>
      <c r="B9" s="60">
        <v>3</v>
      </c>
      <c r="C9" s="57">
        <f t="shared" si="1"/>
        <v>439.572</v>
      </c>
      <c r="D9" s="57">
        <v>378.37200000000001</v>
      </c>
      <c r="E9" s="57">
        <f t="shared" si="2"/>
        <v>1135.0999999999999</v>
      </c>
      <c r="F9" s="58">
        <v>48.36</v>
      </c>
      <c r="G9" s="58">
        <f t="shared" si="3"/>
        <v>11.619999999999997</v>
      </c>
      <c r="H9" s="59">
        <v>52.52</v>
      </c>
      <c r="I9" s="59">
        <v>38.159999999999997</v>
      </c>
      <c r="J9" s="59">
        <v>0.31</v>
      </c>
      <c r="K9" s="59">
        <v>32.630000000000003</v>
      </c>
      <c r="L9" s="59">
        <f t="shared" si="4"/>
        <v>183.6</v>
      </c>
      <c r="M9" s="55">
        <f t="shared" si="0"/>
        <v>1318.6999999999998</v>
      </c>
    </row>
    <row r="10" spans="1:13" ht="16.5" x14ac:dyDescent="0.25">
      <c r="A10" s="15" t="s">
        <v>13</v>
      </c>
      <c r="B10" s="60">
        <v>7</v>
      </c>
      <c r="C10" s="57">
        <f t="shared" si="1"/>
        <v>439.572</v>
      </c>
      <c r="D10" s="57">
        <v>378.37200000000001</v>
      </c>
      <c r="E10" s="57">
        <f t="shared" si="2"/>
        <v>2648.6</v>
      </c>
      <c r="F10" s="58">
        <v>59.67</v>
      </c>
      <c r="G10" s="58">
        <f t="shared" si="3"/>
        <v>80.25999999999992</v>
      </c>
      <c r="H10" s="59">
        <v>122.6</v>
      </c>
      <c r="I10" s="59">
        <v>89.04</v>
      </c>
      <c r="J10" s="59">
        <v>0.73</v>
      </c>
      <c r="K10" s="59">
        <v>76.099999999999994</v>
      </c>
      <c r="L10" s="59">
        <f t="shared" si="4"/>
        <v>428.4</v>
      </c>
      <c r="M10" s="55">
        <f t="shared" si="0"/>
        <v>3077</v>
      </c>
    </row>
    <row r="11" spans="1:13" ht="16.5" x14ac:dyDescent="0.25">
      <c r="A11" s="15" t="s">
        <v>14</v>
      </c>
      <c r="B11" s="60">
        <v>4</v>
      </c>
      <c r="C11" s="57">
        <f t="shared" si="1"/>
        <v>439.572</v>
      </c>
      <c r="D11" s="57">
        <v>378.37200000000001</v>
      </c>
      <c r="E11" s="57">
        <f t="shared" si="2"/>
        <v>1513.5</v>
      </c>
      <c r="F11" s="58">
        <v>64.48</v>
      </c>
      <c r="G11" s="58">
        <f t="shared" si="3"/>
        <v>15.490000000000023</v>
      </c>
      <c r="H11" s="59">
        <v>70.03</v>
      </c>
      <c r="I11" s="59">
        <v>50.88</v>
      </c>
      <c r="J11" s="59">
        <v>0.42</v>
      </c>
      <c r="K11" s="59">
        <v>43.5</v>
      </c>
      <c r="L11" s="59">
        <f t="shared" si="4"/>
        <v>244.8</v>
      </c>
      <c r="M11" s="55">
        <f t="shared" si="0"/>
        <v>1758.3</v>
      </c>
    </row>
    <row r="12" spans="1:13" ht="16.5" x14ac:dyDescent="0.25">
      <c r="A12" s="15" t="s">
        <v>15</v>
      </c>
      <c r="B12" s="60">
        <v>4</v>
      </c>
      <c r="C12" s="57">
        <f t="shared" si="1"/>
        <v>439.572</v>
      </c>
      <c r="D12" s="57">
        <v>378.37200000000001</v>
      </c>
      <c r="E12" s="57">
        <f t="shared" si="2"/>
        <v>1513.5</v>
      </c>
      <c r="F12" s="58">
        <v>64.48</v>
      </c>
      <c r="G12" s="58">
        <f t="shared" si="3"/>
        <v>15.490000000000023</v>
      </c>
      <c r="H12" s="59">
        <v>70.03</v>
      </c>
      <c r="I12" s="59">
        <v>50.88</v>
      </c>
      <c r="J12" s="59">
        <v>0.42</v>
      </c>
      <c r="K12" s="59">
        <v>43.5</v>
      </c>
      <c r="L12" s="59">
        <f t="shared" si="4"/>
        <v>244.8</v>
      </c>
      <c r="M12" s="55">
        <f t="shared" si="0"/>
        <v>1758.3</v>
      </c>
    </row>
    <row r="13" spans="1:13" ht="16.5" x14ac:dyDescent="0.25">
      <c r="A13" s="15" t="s">
        <v>16</v>
      </c>
      <c r="B13" s="60">
        <v>3</v>
      </c>
      <c r="C13" s="57">
        <f t="shared" si="1"/>
        <v>439.572</v>
      </c>
      <c r="D13" s="57">
        <v>378.37200000000001</v>
      </c>
      <c r="E13" s="57">
        <f t="shared" si="2"/>
        <v>1135.0999999999999</v>
      </c>
      <c r="F13" s="58">
        <v>48.36</v>
      </c>
      <c r="G13" s="58">
        <f t="shared" si="3"/>
        <v>11.619999999999997</v>
      </c>
      <c r="H13" s="59">
        <v>52.52</v>
      </c>
      <c r="I13" s="59">
        <v>38.159999999999997</v>
      </c>
      <c r="J13" s="59">
        <v>0.31</v>
      </c>
      <c r="K13" s="59">
        <v>32.630000000000003</v>
      </c>
      <c r="L13" s="59">
        <f t="shared" si="4"/>
        <v>183.6</v>
      </c>
      <c r="M13" s="55">
        <f t="shared" si="0"/>
        <v>1318.6999999999998</v>
      </c>
    </row>
    <row r="14" spans="1:13" ht="16.5" x14ac:dyDescent="0.25">
      <c r="A14" s="15" t="s">
        <v>17</v>
      </c>
      <c r="B14" s="60">
        <v>3</v>
      </c>
      <c r="C14" s="57">
        <f t="shared" si="1"/>
        <v>439.572</v>
      </c>
      <c r="D14" s="57">
        <v>378.37200000000001</v>
      </c>
      <c r="E14" s="57">
        <f t="shared" si="2"/>
        <v>1135.0999999999999</v>
      </c>
      <c r="F14" s="58">
        <v>48.36</v>
      </c>
      <c r="G14" s="58">
        <f t="shared" si="3"/>
        <v>11.619999999999997</v>
      </c>
      <c r="H14" s="59">
        <v>52.52</v>
      </c>
      <c r="I14" s="59">
        <v>38.159999999999997</v>
      </c>
      <c r="J14" s="59">
        <v>0.31</v>
      </c>
      <c r="K14" s="59">
        <v>32.630000000000003</v>
      </c>
      <c r="L14" s="59">
        <f t="shared" si="4"/>
        <v>183.6</v>
      </c>
      <c r="M14" s="55">
        <f t="shared" si="0"/>
        <v>1318.6999999999998</v>
      </c>
    </row>
    <row r="15" spans="1:13" ht="16.5" x14ac:dyDescent="0.25">
      <c r="A15" s="15" t="s">
        <v>18</v>
      </c>
      <c r="B15" s="60">
        <v>5</v>
      </c>
      <c r="C15" s="57">
        <f t="shared" si="1"/>
        <v>439.572</v>
      </c>
      <c r="D15" s="57">
        <v>378.37200000000001</v>
      </c>
      <c r="E15" s="58">
        <f t="shared" si="2"/>
        <v>1891.9</v>
      </c>
      <c r="F15" s="58">
        <v>80.599999999999994</v>
      </c>
      <c r="G15" s="58">
        <f t="shared" si="3"/>
        <v>19.36</v>
      </c>
      <c r="H15" s="59">
        <v>87.54</v>
      </c>
      <c r="I15" s="59">
        <v>63.6</v>
      </c>
      <c r="J15" s="59">
        <v>0.52</v>
      </c>
      <c r="K15" s="59">
        <v>54.38</v>
      </c>
      <c r="L15" s="59">
        <f t="shared" si="4"/>
        <v>306</v>
      </c>
      <c r="M15" s="55">
        <f t="shared" si="0"/>
        <v>2197.9</v>
      </c>
    </row>
    <row r="16" spans="1:13" ht="16.5" x14ac:dyDescent="0.25">
      <c r="A16" s="15" t="s">
        <v>19</v>
      </c>
      <c r="B16" s="60">
        <v>6</v>
      </c>
      <c r="C16" s="57">
        <f t="shared" si="1"/>
        <v>439.572</v>
      </c>
      <c r="D16" s="57">
        <v>378.37200000000001</v>
      </c>
      <c r="E16" s="58">
        <f t="shared" si="2"/>
        <v>2270.1999999999998</v>
      </c>
      <c r="F16" s="58">
        <v>96.72</v>
      </c>
      <c r="G16" s="58">
        <f t="shared" si="3"/>
        <v>23.239999999999995</v>
      </c>
      <c r="H16" s="59">
        <v>105.05</v>
      </c>
      <c r="I16" s="59">
        <v>76.319999999999993</v>
      </c>
      <c r="J16" s="59">
        <v>0.62</v>
      </c>
      <c r="K16" s="59">
        <v>65.25</v>
      </c>
      <c r="L16" s="59">
        <f t="shared" si="4"/>
        <v>367.2</v>
      </c>
      <c r="M16" s="55">
        <f t="shared" si="0"/>
        <v>2637.3999999999996</v>
      </c>
    </row>
    <row r="17" spans="1:13" ht="16.5" x14ac:dyDescent="0.25">
      <c r="A17" s="16" t="s">
        <v>20</v>
      </c>
      <c r="B17" s="60">
        <v>2</v>
      </c>
      <c r="C17" s="57">
        <f t="shared" si="1"/>
        <v>439.572</v>
      </c>
      <c r="D17" s="57">
        <v>378.37200000000001</v>
      </c>
      <c r="E17" s="58">
        <f t="shared" si="2"/>
        <v>756.7</v>
      </c>
      <c r="F17" s="58">
        <v>32.24</v>
      </c>
      <c r="G17" s="58">
        <f t="shared" si="3"/>
        <v>7.7400000000000091</v>
      </c>
      <c r="H17" s="59">
        <v>35.020000000000003</v>
      </c>
      <c r="I17" s="59">
        <v>25.44</v>
      </c>
      <c r="J17" s="59">
        <v>0.21</v>
      </c>
      <c r="K17" s="59">
        <v>21.75</v>
      </c>
      <c r="L17" s="59">
        <f t="shared" si="4"/>
        <v>122.4</v>
      </c>
      <c r="M17" s="55">
        <f t="shared" si="0"/>
        <v>879.1</v>
      </c>
    </row>
    <row r="18" spans="1:13" ht="16.5" x14ac:dyDescent="0.25">
      <c r="A18" s="16" t="s">
        <v>21</v>
      </c>
      <c r="B18" s="60">
        <v>5</v>
      </c>
      <c r="C18" s="57">
        <f t="shared" si="1"/>
        <v>439.572</v>
      </c>
      <c r="D18" s="57">
        <v>378.37200000000001</v>
      </c>
      <c r="E18" s="58">
        <f t="shared" si="2"/>
        <v>1891.9</v>
      </c>
      <c r="F18" s="58">
        <v>80.599999999999994</v>
      </c>
      <c r="G18" s="58">
        <f t="shared" si="3"/>
        <v>19.36</v>
      </c>
      <c r="H18" s="59">
        <v>87.54</v>
      </c>
      <c r="I18" s="59">
        <v>63.6</v>
      </c>
      <c r="J18" s="59">
        <v>0.52</v>
      </c>
      <c r="K18" s="59">
        <v>54.38</v>
      </c>
      <c r="L18" s="59">
        <f t="shared" si="4"/>
        <v>306</v>
      </c>
      <c r="M18" s="55">
        <f t="shared" si="0"/>
        <v>2197.9</v>
      </c>
    </row>
    <row r="19" spans="1:13" ht="16.5" x14ac:dyDescent="0.25">
      <c r="A19" s="15" t="s">
        <v>22</v>
      </c>
      <c r="B19" s="60">
        <v>5</v>
      </c>
      <c r="C19" s="57">
        <f t="shared" si="1"/>
        <v>439.572</v>
      </c>
      <c r="D19" s="57">
        <v>378.37200000000001</v>
      </c>
      <c r="E19" s="58">
        <f t="shared" si="2"/>
        <v>1891.9</v>
      </c>
      <c r="F19" s="58">
        <v>80.599999999999994</v>
      </c>
      <c r="G19" s="58">
        <f t="shared" si="3"/>
        <v>19.36</v>
      </c>
      <c r="H19" s="59">
        <v>87.54</v>
      </c>
      <c r="I19" s="59">
        <v>63.6</v>
      </c>
      <c r="J19" s="59">
        <v>0.52</v>
      </c>
      <c r="K19" s="59">
        <v>54.38</v>
      </c>
      <c r="L19" s="59">
        <f t="shared" si="4"/>
        <v>306</v>
      </c>
      <c r="M19" s="55">
        <f t="shared" si="0"/>
        <v>2197.9</v>
      </c>
    </row>
    <row r="20" spans="1:13" ht="16.5" x14ac:dyDescent="0.25">
      <c r="A20" s="15" t="s">
        <v>23</v>
      </c>
      <c r="B20" s="60">
        <v>11</v>
      </c>
      <c r="C20" s="57">
        <f t="shared" si="1"/>
        <v>439.64472727272727</v>
      </c>
      <c r="D20" s="57">
        <v>378.37200000000001</v>
      </c>
      <c r="E20" s="58">
        <f>ROUND(B20*D20,1)+0.1</f>
        <v>4162.2000000000007</v>
      </c>
      <c r="F20" s="58">
        <v>177.31</v>
      </c>
      <c r="G20" s="58">
        <f t="shared" si="3"/>
        <v>43.410000000000053</v>
      </c>
      <c r="H20" s="59">
        <v>192.59</v>
      </c>
      <c r="I20" s="59">
        <v>139.91999999999999</v>
      </c>
      <c r="J20" s="59">
        <v>1.1399999999999999</v>
      </c>
      <c r="K20" s="59">
        <v>119.63</v>
      </c>
      <c r="L20" s="59">
        <f>ROUND((B20*61.2),1)+0.8</f>
        <v>674</v>
      </c>
      <c r="M20" s="55">
        <f t="shared" si="0"/>
        <v>4836.2000000000007</v>
      </c>
    </row>
    <row r="21" spans="1:13" ht="16.5" x14ac:dyDescent="0.25">
      <c r="A21" s="15" t="s">
        <v>24</v>
      </c>
      <c r="B21" s="60">
        <v>3</v>
      </c>
      <c r="C21" s="57">
        <f t="shared" si="1"/>
        <v>439.572</v>
      </c>
      <c r="D21" s="57">
        <v>378.37200000000001</v>
      </c>
      <c r="E21" s="58">
        <f t="shared" si="2"/>
        <v>1135.0999999999999</v>
      </c>
      <c r="F21" s="58">
        <v>48.36</v>
      </c>
      <c r="G21" s="58">
        <f t="shared" si="3"/>
        <v>11.619999999999997</v>
      </c>
      <c r="H21" s="59">
        <v>52.52</v>
      </c>
      <c r="I21" s="59">
        <v>38.159999999999997</v>
      </c>
      <c r="J21" s="59">
        <v>0.31</v>
      </c>
      <c r="K21" s="59">
        <v>32.630000000000003</v>
      </c>
      <c r="L21" s="59">
        <f t="shared" si="4"/>
        <v>183.6</v>
      </c>
      <c r="M21" s="55">
        <f t="shared" si="0"/>
        <v>1318.6999999999998</v>
      </c>
    </row>
    <row r="22" spans="1:13" ht="16.5" x14ac:dyDescent="0.25">
      <c r="A22" s="15" t="s">
        <v>25</v>
      </c>
      <c r="B22" s="60">
        <v>2</v>
      </c>
      <c r="C22" s="57">
        <f t="shared" si="1"/>
        <v>439.572</v>
      </c>
      <c r="D22" s="57">
        <v>378.37200000000001</v>
      </c>
      <c r="E22" s="58">
        <f t="shared" si="2"/>
        <v>756.7</v>
      </c>
      <c r="F22" s="58">
        <v>32.24</v>
      </c>
      <c r="G22" s="58">
        <f t="shared" si="3"/>
        <v>7.7400000000000091</v>
      </c>
      <c r="H22" s="59">
        <v>35.020000000000003</v>
      </c>
      <c r="I22" s="59">
        <v>25.44</v>
      </c>
      <c r="J22" s="59">
        <v>0.21</v>
      </c>
      <c r="K22" s="59">
        <v>21.75</v>
      </c>
      <c r="L22" s="59">
        <f t="shared" si="4"/>
        <v>122.4</v>
      </c>
      <c r="M22" s="55">
        <f t="shared" si="0"/>
        <v>879.1</v>
      </c>
    </row>
    <row r="23" spans="1:13" ht="16.5" x14ac:dyDescent="0.25">
      <c r="A23" s="15" t="s">
        <v>26</v>
      </c>
      <c r="B23" s="60">
        <v>4</v>
      </c>
      <c r="C23" s="57">
        <f t="shared" si="1"/>
        <v>439.572</v>
      </c>
      <c r="D23" s="57">
        <v>378.37200000000001</v>
      </c>
      <c r="E23" s="58">
        <f t="shared" si="2"/>
        <v>1513.5</v>
      </c>
      <c r="F23" s="58">
        <v>64.48</v>
      </c>
      <c r="G23" s="58">
        <f t="shared" si="3"/>
        <v>15.490000000000023</v>
      </c>
      <c r="H23" s="59">
        <v>70.03</v>
      </c>
      <c r="I23" s="59">
        <v>50.88</v>
      </c>
      <c r="J23" s="59">
        <v>0.42</v>
      </c>
      <c r="K23" s="59">
        <v>43.5</v>
      </c>
      <c r="L23" s="59">
        <f t="shared" si="4"/>
        <v>244.8</v>
      </c>
      <c r="M23" s="55">
        <f t="shared" si="0"/>
        <v>1758.3</v>
      </c>
    </row>
    <row r="24" spans="1:13" ht="16.5" x14ac:dyDescent="0.25">
      <c r="A24" s="15" t="s">
        <v>27</v>
      </c>
      <c r="B24" s="60">
        <v>4</v>
      </c>
      <c r="C24" s="57">
        <f t="shared" si="1"/>
        <v>439.572</v>
      </c>
      <c r="D24" s="57">
        <v>378.37200000000001</v>
      </c>
      <c r="E24" s="58">
        <f t="shared" si="2"/>
        <v>1513.5</v>
      </c>
      <c r="F24" s="58">
        <v>64.48</v>
      </c>
      <c r="G24" s="58">
        <f t="shared" si="3"/>
        <v>15.490000000000023</v>
      </c>
      <c r="H24" s="59">
        <v>70.03</v>
      </c>
      <c r="I24" s="59">
        <v>50.88</v>
      </c>
      <c r="J24" s="59">
        <v>0.42</v>
      </c>
      <c r="K24" s="59">
        <v>43.5</v>
      </c>
      <c r="L24" s="59">
        <f t="shared" si="4"/>
        <v>244.8</v>
      </c>
      <c r="M24" s="55">
        <f t="shared" si="0"/>
        <v>1758.3</v>
      </c>
    </row>
    <row r="25" spans="1:13" ht="16.5" x14ac:dyDescent="0.25">
      <c r="A25" s="15" t="s">
        <v>28</v>
      </c>
      <c r="B25" s="60">
        <v>3</v>
      </c>
      <c r="C25" s="57">
        <f t="shared" si="1"/>
        <v>439.572</v>
      </c>
      <c r="D25" s="57">
        <v>378.37200000000001</v>
      </c>
      <c r="E25" s="58">
        <f t="shared" si="2"/>
        <v>1135.0999999999999</v>
      </c>
      <c r="F25" s="58">
        <v>48.36</v>
      </c>
      <c r="G25" s="58">
        <f t="shared" si="3"/>
        <v>11.619999999999997</v>
      </c>
      <c r="H25" s="59">
        <v>52.52</v>
      </c>
      <c r="I25" s="59">
        <v>38.159999999999997</v>
      </c>
      <c r="J25" s="59">
        <v>0.31</v>
      </c>
      <c r="K25" s="59">
        <v>32.630000000000003</v>
      </c>
      <c r="L25" s="59">
        <f t="shared" si="4"/>
        <v>183.6</v>
      </c>
      <c r="M25" s="55">
        <f t="shared" si="0"/>
        <v>1318.6999999999998</v>
      </c>
    </row>
    <row r="26" spans="1:13" s="3" customFormat="1" ht="16.5" x14ac:dyDescent="0.25">
      <c r="A26" s="17" t="s">
        <v>29</v>
      </c>
      <c r="B26" s="61">
        <f>SUM(B5:B25)</f>
        <v>97</v>
      </c>
      <c r="C26" s="18"/>
      <c r="D26" s="19"/>
      <c r="E26" s="54">
        <f>SUM(E5:E25)</f>
        <v>36702.200000000004</v>
      </c>
      <c r="F26" s="19">
        <f t="shared" ref="F26:M26" si="5">SUM(F5:F25)</f>
        <v>1539.08</v>
      </c>
      <c r="G26" s="19">
        <f t="shared" si="5"/>
        <v>503.12000000000023</v>
      </c>
      <c r="H26" s="19">
        <f t="shared" si="5"/>
        <v>1645.7699999999995</v>
      </c>
      <c r="I26" s="19">
        <f t="shared" si="5"/>
        <v>1207.6800000000005</v>
      </c>
      <c r="J26" s="19">
        <f t="shared" si="5"/>
        <v>19.280000000000005</v>
      </c>
      <c r="K26" s="19">
        <f t="shared" si="5"/>
        <v>1022.27</v>
      </c>
      <c r="L26" s="19">
        <f t="shared" si="5"/>
        <v>5937.2000000000007</v>
      </c>
      <c r="M26" s="56">
        <f t="shared" si="5"/>
        <v>42639.4</v>
      </c>
    </row>
    <row r="27" spans="1:13" ht="15" hidden="1" customHeight="1" x14ac:dyDescent="0.25">
      <c r="A27" s="28"/>
      <c r="B27" s="63"/>
      <c r="C27" s="29"/>
      <c r="D27" s="30"/>
      <c r="E27" s="31"/>
      <c r="F27" s="28"/>
      <c r="G27" s="32"/>
      <c r="H27" s="33"/>
      <c r="I27" s="34"/>
      <c r="J27" s="35"/>
      <c r="K27" s="35">
        <v>3704.3</v>
      </c>
      <c r="L27" s="36"/>
      <c r="M27" s="28"/>
    </row>
    <row r="28" spans="1:13" ht="15" hidden="1" customHeight="1" x14ac:dyDescent="0.25">
      <c r="A28" s="28"/>
      <c r="B28" s="63"/>
      <c r="C28" s="37"/>
      <c r="D28" s="28"/>
      <c r="E28" s="38"/>
      <c r="F28" s="28"/>
      <c r="G28" s="28"/>
      <c r="H28" s="28"/>
      <c r="I28" s="28"/>
      <c r="J28" s="28"/>
      <c r="K28" s="39"/>
      <c r="L28" s="40"/>
      <c r="M28" s="40">
        <v>25018.2</v>
      </c>
    </row>
    <row r="29" spans="1:13" ht="15" hidden="1" customHeight="1" x14ac:dyDescent="0.25">
      <c r="A29" s="28"/>
      <c r="B29" s="63"/>
      <c r="C29" s="37"/>
      <c r="D29" s="39"/>
      <c r="E29" s="41" t="e">
        <f>E26-#REF!</f>
        <v>#REF!</v>
      </c>
      <c r="F29" s="28"/>
      <c r="G29" s="28"/>
      <c r="H29" s="28"/>
      <c r="I29" s="28"/>
      <c r="J29" s="28"/>
      <c r="K29" s="39"/>
      <c r="L29" s="40"/>
      <c r="M29" s="40">
        <f>M26-M28</f>
        <v>17621.2</v>
      </c>
    </row>
    <row r="30" spans="1:13" ht="16.5" x14ac:dyDescent="0.25">
      <c r="A30" s="28"/>
      <c r="B30" s="63"/>
      <c r="C30" s="37"/>
      <c r="D30" s="41"/>
      <c r="E30" s="41"/>
      <c r="F30" s="42"/>
      <c r="G30" s="42"/>
      <c r="H30" s="42"/>
      <c r="I30" s="42"/>
      <c r="J30" s="41"/>
      <c r="K30" s="41"/>
      <c r="L30" s="40"/>
      <c r="M30" s="42"/>
    </row>
    <row r="31" spans="1:13" x14ac:dyDescent="0.25">
      <c r="A31"/>
      <c r="E31" s="4"/>
      <c r="M31" s="14"/>
    </row>
    <row r="32" spans="1:13" hidden="1" x14ac:dyDescent="0.25">
      <c r="C32" s="6"/>
      <c r="E32" s="8"/>
      <c r="G32" s="12" t="s">
        <v>39</v>
      </c>
      <c r="H32" s="12">
        <v>15279</v>
      </c>
      <c r="L32" s="5"/>
      <c r="M32" s="5"/>
    </row>
    <row r="33" spans="3:13" hidden="1" x14ac:dyDescent="0.25">
      <c r="F33" s="5"/>
      <c r="H33" s="2" t="s">
        <v>30</v>
      </c>
      <c r="I33" s="1">
        <v>13617</v>
      </c>
      <c r="J33" s="1" t="s">
        <v>42</v>
      </c>
      <c r="K33" s="5"/>
      <c r="L33" s="7"/>
      <c r="M33" s="7"/>
    </row>
    <row r="34" spans="3:13" hidden="1" x14ac:dyDescent="0.25">
      <c r="G34" s="1" t="s">
        <v>31</v>
      </c>
      <c r="H34" s="2">
        <v>2707</v>
      </c>
      <c r="I34" s="1">
        <f>H34*12</f>
        <v>32484</v>
      </c>
      <c r="J34" s="1">
        <f>I33*12</f>
        <v>163404</v>
      </c>
      <c r="K34" s="4"/>
      <c r="L34" s="4"/>
      <c r="M34" s="4"/>
    </row>
    <row r="35" spans="3:13" hidden="1" x14ac:dyDescent="0.25">
      <c r="G35" s="1" t="s">
        <v>32</v>
      </c>
      <c r="H35" s="2">
        <f>H34*15%</f>
        <v>406.05</v>
      </c>
      <c r="I35" s="1">
        <f>H34*2</f>
        <v>5414</v>
      </c>
      <c r="K35" s="9"/>
    </row>
    <row r="36" spans="3:13" hidden="1" x14ac:dyDescent="0.25">
      <c r="G36" s="1" t="s">
        <v>33</v>
      </c>
      <c r="H36" s="2">
        <f>H34*100%</f>
        <v>2707</v>
      </c>
      <c r="I36" s="1">
        <f>H36*10</f>
        <v>27070</v>
      </c>
      <c r="K36" s="9"/>
    </row>
    <row r="37" spans="3:13" hidden="1" x14ac:dyDescent="0.25">
      <c r="G37" s="1" t="s">
        <v>34</v>
      </c>
      <c r="H37" s="2">
        <f>H34</f>
        <v>2707</v>
      </c>
      <c r="I37" s="1">
        <f>H37*12</f>
        <v>32484</v>
      </c>
      <c r="K37" s="9"/>
    </row>
    <row r="38" spans="3:13" hidden="1" x14ac:dyDescent="0.25">
      <c r="C38" s="10"/>
      <c r="G38" s="1" t="s">
        <v>37</v>
      </c>
      <c r="H38" s="2">
        <v>2707</v>
      </c>
      <c r="I38" s="1">
        <f>H38*2</f>
        <v>5414</v>
      </c>
      <c r="K38" s="9"/>
    </row>
    <row r="39" spans="3:13" hidden="1" x14ac:dyDescent="0.25">
      <c r="G39" s="1" t="s">
        <v>38</v>
      </c>
      <c r="H39" s="2">
        <f>H34</f>
        <v>2707</v>
      </c>
      <c r="I39" s="1">
        <f>H39*3</f>
        <v>8121</v>
      </c>
      <c r="K39" s="9"/>
    </row>
    <row r="40" spans="3:13" hidden="1" x14ac:dyDescent="0.25">
      <c r="H40" s="10"/>
      <c r="I40" s="11">
        <f>SUM(I34:I39)</f>
        <v>110987</v>
      </c>
      <c r="K40" s="9"/>
    </row>
    <row r="41" spans="3:13" hidden="1" x14ac:dyDescent="0.25">
      <c r="D41" s="11"/>
      <c r="H41" s="2"/>
      <c r="I41" s="1" t="s">
        <v>40</v>
      </c>
      <c r="K41" s="9"/>
    </row>
    <row r="42" spans="3:13" hidden="1" x14ac:dyDescent="0.25">
      <c r="H42" s="2" t="s">
        <v>35</v>
      </c>
      <c r="I42" s="4">
        <f>I40*1.302-I40</f>
        <v>33518.073999999993</v>
      </c>
      <c r="J42" s="4">
        <f>J34*1.302-J34</f>
        <v>49348.008000000002</v>
      </c>
      <c r="K42" s="9"/>
    </row>
    <row r="43" spans="3:13" hidden="1" x14ac:dyDescent="0.25">
      <c r="D43" s="11"/>
      <c r="H43" s="2" t="s">
        <v>7</v>
      </c>
      <c r="I43" s="13">
        <f>I40+I42</f>
        <v>144505.07399999999</v>
      </c>
      <c r="J43" s="13">
        <f>J34+J42</f>
        <v>212752.008</v>
      </c>
      <c r="K43" s="9"/>
    </row>
    <row r="44" spans="3:13" x14ac:dyDescent="0.25">
      <c r="K44" s="4"/>
    </row>
    <row r="45" spans="3:13" x14ac:dyDescent="0.25">
      <c r="K45" s="4"/>
    </row>
    <row r="46" spans="3:13" x14ac:dyDescent="0.25">
      <c r="C46" s="1"/>
      <c r="E46" s="1"/>
      <c r="K46" s="4"/>
    </row>
    <row r="47" spans="3:13" x14ac:dyDescent="0.25">
      <c r="C47" s="1"/>
      <c r="E47" s="1"/>
    </row>
    <row r="48" spans="3:13" x14ac:dyDescent="0.25">
      <c r="C48" s="1"/>
      <c r="E48" s="1"/>
    </row>
    <row r="49" spans="3:5" x14ac:dyDescent="0.25">
      <c r="C49" s="1"/>
      <c r="E49" s="1"/>
    </row>
    <row r="50" spans="3:5" x14ac:dyDescent="0.25">
      <c r="C50" s="1"/>
      <c r="E50" s="1"/>
    </row>
    <row r="51" spans="3:5" x14ac:dyDescent="0.25">
      <c r="C51" s="1"/>
      <c r="E51" s="1"/>
    </row>
    <row r="52" spans="3:5" x14ac:dyDescent="0.25">
      <c r="C52" s="1"/>
      <c r="E52" s="1"/>
    </row>
    <row r="53" spans="3:5" x14ac:dyDescent="0.25">
      <c r="C53" s="1"/>
      <c r="E53" s="1"/>
    </row>
    <row r="54" spans="3:5" x14ac:dyDescent="0.25">
      <c r="C54" s="1"/>
      <c r="E54" s="1"/>
    </row>
    <row r="55" spans="3:5" x14ac:dyDescent="0.25">
      <c r="C55" s="1"/>
      <c r="E55" s="1"/>
    </row>
    <row r="56" spans="3:5" x14ac:dyDescent="0.25">
      <c r="C56" s="1"/>
      <c r="E56" s="1"/>
    </row>
    <row r="57" spans="3:5" x14ac:dyDescent="0.25">
      <c r="C57" s="1"/>
      <c r="E57" s="1"/>
    </row>
    <row r="58" spans="3:5" x14ac:dyDescent="0.25">
      <c r="C58" s="1"/>
      <c r="E58" s="1"/>
    </row>
    <row r="59" spans="3:5" x14ac:dyDescent="0.25">
      <c r="C59" s="1"/>
      <c r="E59" s="1"/>
    </row>
    <row r="60" spans="3:5" x14ac:dyDescent="0.25">
      <c r="C60" s="1"/>
      <c r="E60" s="1"/>
    </row>
    <row r="61" spans="3:5" x14ac:dyDescent="0.25">
      <c r="C61" s="1"/>
      <c r="E61" s="1"/>
    </row>
    <row r="62" spans="3:5" x14ac:dyDescent="0.25">
      <c r="C62" s="1"/>
      <c r="E62" s="1"/>
    </row>
    <row r="63" spans="3:5" x14ac:dyDescent="0.25">
      <c r="C63" s="1"/>
      <c r="E63" s="1"/>
    </row>
    <row r="64" spans="3:5" x14ac:dyDescent="0.25">
      <c r="C64" s="1"/>
      <c r="E64" s="1"/>
    </row>
    <row r="65" spans="3:5" x14ac:dyDescent="0.25">
      <c r="C65" s="1"/>
      <c r="E65" s="1"/>
    </row>
    <row r="66" spans="3:5" x14ac:dyDescent="0.25">
      <c r="C66" s="1"/>
      <c r="E66" s="1"/>
    </row>
    <row r="67" spans="3:5" x14ac:dyDescent="0.25">
      <c r="C67" s="1"/>
      <c r="E67" s="1"/>
    </row>
    <row r="68" spans="3:5" x14ac:dyDescent="0.25">
      <c r="C68" s="1"/>
      <c r="E68" s="1"/>
    </row>
    <row r="69" spans="3:5" x14ac:dyDescent="0.25">
      <c r="C69" s="1"/>
      <c r="E69" s="1"/>
    </row>
    <row r="70" spans="3:5" x14ac:dyDescent="0.25">
      <c r="C70" s="1"/>
      <c r="E70" s="1"/>
    </row>
    <row r="71" spans="3:5" x14ac:dyDescent="0.25">
      <c r="C71" s="1"/>
      <c r="E71" s="1"/>
    </row>
    <row r="72" spans="3:5" x14ac:dyDescent="0.25">
      <c r="C72" s="1"/>
      <c r="E72" s="1"/>
    </row>
    <row r="73" spans="3:5" x14ac:dyDescent="0.25">
      <c r="C73" s="1"/>
      <c r="E73" s="1"/>
    </row>
    <row r="74" spans="3:5" x14ac:dyDescent="0.25">
      <c r="C74" s="1"/>
      <c r="E74" s="1"/>
    </row>
    <row r="75" spans="3:5" x14ac:dyDescent="0.25">
      <c r="C75" s="1"/>
      <c r="E75" s="1"/>
    </row>
    <row r="76" spans="3:5" x14ac:dyDescent="0.25">
      <c r="C76" s="1"/>
      <c r="E76" s="1"/>
    </row>
    <row r="77" spans="3:5" x14ac:dyDescent="0.25">
      <c r="C77" s="1"/>
      <c r="E77" s="1"/>
    </row>
    <row r="78" spans="3:5" x14ac:dyDescent="0.25">
      <c r="C78" s="1"/>
      <c r="E78" s="1"/>
    </row>
    <row r="79" spans="3:5" x14ac:dyDescent="0.25">
      <c r="C79" s="1"/>
      <c r="E79" s="1"/>
    </row>
    <row r="80" spans="3:5" x14ac:dyDescent="0.25">
      <c r="C80" s="1"/>
      <c r="E80" s="1"/>
    </row>
    <row r="81" spans="3:5" x14ac:dyDescent="0.25">
      <c r="C81" s="1"/>
      <c r="E81" s="1"/>
    </row>
    <row r="82" spans="3:5" x14ac:dyDescent="0.25">
      <c r="C82" s="1"/>
      <c r="E82" s="1"/>
    </row>
    <row r="83" spans="3:5" x14ac:dyDescent="0.25">
      <c r="C83" s="1"/>
      <c r="E83" s="1"/>
    </row>
    <row r="84" spans="3:5" x14ac:dyDescent="0.25">
      <c r="C84" s="1"/>
      <c r="E84" s="1"/>
    </row>
    <row r="85" spans="3:5" x14ac:dyDescent="0.25">
      <c r="C85" s="1"/>
      <c r="E85" s="1"/>
    </row>
    <row r="86" spans="3:5" x14ac:dyDescent="0.25">
      <c r="C86" s="1"/>
      <c r="E86" s="1"/>
    </row>
    <row r="87" spans="3:5" x14ac:dyDescent="0.25">
      <c r="C87" s="1"/>
      <c r="E87" s="1"/>
    </row>
    <row r="88" spans="3:5" x14ac:dyDescent="0.25">
      <c r="C88" s="1"/>
      <c r="E88" s="1"/>
    </row>
    <row r="89" spans="3:5" x14ac:dyDescent="0.25">
      <c r="C89" s="1"/>
      <c r="E89" s="1"/>
    </row>
    <row r="90" spans="3:5" x14ac:dyDescent="0.25">
      <c r="C90" s="1"/>
      <c r="E90" s="1"/>
    </row>
    <row r="91" spans="3:5" x14ac:dyDescent="0.25">
      <c r="C91" s="1"/>
      <c r="E91" s="1"/>
    </row>
    <row r="92" spans="3:5" x14ac:dyDescent="0.25">
      <c r="C92" s="1"/>
      <c r="E92" s="1"/>
    </row>
    <row r="93" spans="3:5" x14ac:dyDescent="0.25">
      <c r="C93" s="1"/>
      <c r="E93" s="1"/>
    </row>
    <row r="94" spans="3:5" x14ac:dyDescent="0.25">
      <c r="C94" s="1"/>
      <c r="E94" s="1"/>
    </row>
    <row r="95" spans="3:5" x14ac:dyDescent="0.25">
      <c r="C95" s="1"/>
      <c r="E95" s="1"/>
    </row>
    <row r="96" spans="3:5" x14ac:dyDescent="0.25">
      <c r="C96" s="1"/>
      <c r="E96" s="1"/>
    </row>
    <row r="97" spans="3:5" x14ac:dyDescent="0.25">
      <c r="C97" s="1"/>
      <c r="E97" s="1"/>
    </row>
    <row r="98" spans="3:5" x14ac:dyDescent="0.25">
      <c r="C98" s="1"/>
      <c r="E98" s="1"/>
    </row>
    <row r="99" spans="3:5" x14ac:dyDescent="0.25">
      <c r="C99" s="1"/>
      <c r="E99" s="1"/>
    </row>
    <row r="100" spans="3:5" x14ac:dyDescent="0.25">
      <c r="C100" s="1"/>
      <c r="E100" s="1"/>
    </row>
    <row r="101" spans="3:5" x14ac:dyDescent="0.25">
      <c r="C101" s="1"/>
      <c r="E101" s="1"/>
    </row>
    <row r="102" spans="3:5" x14ac:dyDescent="0.25">
      <c r="C102" s="1"/>
      <c r="E102" s="1"/>
    </row>
    <row r="103" spans="3:5" x14ac:dyDescent="0.25">
      <c r="C103" s="1"/>
      <c r="E103" s="1"/>
    </row>
    <row r="104" spans="3:5" x14ac:dyDescent="0.25">
      <c r="C104" s="1"/>
      <c r="E104" s="1"/>
    </row>
    <row r="105" spans="3:5" x14ac:dyDescent="0.25">
      <c r="C105" s="1"/>
      <c r="E105" s="1"/>
    </row>
    <row r="106" spans="3:5" x14ac:dyDescent="0.25">
      <c r="C106" s="1"/>
      <c r="E106" s="1"/>
    </row>
    <row r="107" spans="3:5" x14ac:dyDescent="0.25">
      <c r="C107" s="1"/>
      <c r="E107" s="1"/>
    </row>
    <row r="108" spans="3:5" x14ac:dyDescent="0.25">
      <c r="C108" s="1"/>
      <c r="E108" s="1"/>
    </row>
    <row r="109" spans="3:5" x14ac:dyDescent="0.25">
      <c r="C109" s="1"/>
      <c r="E109" s="1"/>
    </row>
    <row r="110" spans="3:5" x14ac:dyDescent="0.25">
      <c r="C110" s="1"/>
      <c r="E110" s="1"/>
    </row>
    <row r="111" spans="3:5" x14ac:dyDescent="0.25">
      <c r="C111" s="1"/>
      <c r="E111" s="1"/>
    </row>
    <row r="112" spans="3:5" x14ac:dyDescent="0.25">
      <c r="C112" s="1"/>
      <c r="E112" s="1"/>
    </row>
    <row r="113" spans="3:5" x14ac:dyDescent="0.25">
      <c r="C113" s="1"/>
      <c r="E113" s="1"/>
    </row>
    <row r="114" spans="3:5" x14ac:dyDescent="0.25">
      <c r="C114" s="1"/>
      <c r="E114" s="1"/>
    </row>
    <row r="115" spans="3:5" x14ac:dyDescent="0.25">
      <c r="C115" s="1"/>
      <c r="E115" s="1"/>
    </row>
    <row r="116" spans="3:5" x14ac:dyDescent="0.25">
      <c r="C116" s="1"/>
      <c r="E116" s="1"/>
    </row>
    <row r="117" spans="3:5" x14ac:dyDescent="0.25">
      <c r="C117" s="1"/>
      <c r="E117" s="1"/>
    </row>
    <row r="118" spans="3:5" x14ac:dyDescent="0.25">
      <c r="C118" s="1"/>
      <c r="E118" s="1"/>
    </row>
    <row r="119" spans="3:5" x14ac:dyDescent="0.25">
      <c r="C119" s="1"/>
      <c r="E119" s="1"/>
    </row>
    <row r="120" spans="3:5" x14ac:dyDescent="0.25">
      <c r="C120" s="1"/>
      <c r="E120" s="1"/>
    </row>
    <row r="121" spans="3:5" x14ac:dyDescent="0.25">
      <c r="C121" s="1"/>
      <c r="E121" s="1"/>
    </row>
    <row r="122" spans="3:5" x14ac:dyDescent="0.25">
      <c r="C122" s="1"/>
      <c r="E122" s="1"/>
    </row>
    <row r="123" spans="3:5" x14ac:dyDescent="0.25">
      <c r="C123" s="1"/>
      <c r="E123" s="1"/>
    </row>
    <row r="124" spans="3:5" x14ac:dyDescent="0.25">
      <c r="C124" s="1"/>
      <c r="E124" s="1"/>
    </row>
    <row r="125" spans="3:5" x14ac:dyDescent="0.25">
      <c r="C125" s="1"/>
      <c r="E125" s="1"/>
    </row>
    <row r="126" spans="3:5" x14ac:dyDescent="0.25">
      <c r="C126" s="1"/>
      <c r="E126" s="1"/>
    </row>
    <row r="127" spans="3:5" x14ac:dyDescent="0.25">
      <c r="C127" s="1"/>
      <c r="E127" s="1"/>
    </row>
    <row r="128" spans="3:5" x14ac:dyDescent="0.25">
      <c r="C128" s="1"/>
      <c r="E128" s="1"/>
    </row>
    <row r="129" spans="3:5" x14ac:dyDescent="0.25">
      <c r="C129" s="1"/>
      <c r="E129" s="1"/>
    </row>
    <row r="130" spans="3:5" x14ac:dyDescent="0.25">
      <c r="C130" s="1"/>
      <c r="E130" s="1"/>
    </row>
    <row r="131" spans="3:5" x14ac:dyDescent="0.25">
      <c r="C131" s="1"/>
      <c r="E131" s="1"/>
    </row>
    <row r="132" spans="3:5" x14ac:dyDescent="0.25">
      <c r="C132" s="1"/>
      <c r="E132" s="1"/>
    </row>
    <row r="133" spans="3:5" x14ac:dyDescent="0.25">
      <c r="C133" s="1"/>
      <c r="E133" s="1"/>
    </row>
    <row r="134" spans="3:5" x14ac:dyDescent="0.25">
      <c r="C134" s="1"/>
      <c r="E134" s="1"/>
    </row>
    <row r="135" spans="3:5" x14ac:dyDescent="0.25">
      <c r="C135" s="1"/>
      <c r="E135" s="1"/>
    </row>
    <row r="136" spans="3:5" x14ac:dyDescent="0.25">
      <c r="C136" s="1"/>
      <c r="E136" s="1"/>
    </row>
    <row r="137" spans="3:5" x14ac:dyDescent="0.25">
      <c r="C137" s="1"/>
      <c r="E137" s="1"/>
    </row>
    <row r="138" spans="3:5" x14ac:dyDescent="0.25">
      <c r="C138" s="1"/>
      <c r="E138" s="1"/>
    </row>
    <row r="139" spans="3:5" x14ac:dyDescent="0.25">
      <c r="C139" s="1"/>
      <c r="E139" s="1"/>
    </row>
    <row r="140" spans="3:5" x14ac:dyDescent="0.25">
      <c r="C140" s="1"/>
      <c r="E140" s="1"/>
    </row>
    <row r="141" spans="3:5" x14ac:dyDescent="0.25">
      <c r="C141" s="1"/>
      <c r="E141" s="1"/>
    </row>
    <row r="142" spans="3:5" x14ac:dyDescent="0.25">
      <c r="C142" s="1"/>
      <c r="E142" s="1"/>
    </row>
    <row r="143" spans="3:5" x14ac:dyDescent="0.25">
      <c r="C143" s="1"/>
      <c r="E143" s="1"/>
    </row>
    <row r="144" spans="3:5" x14ac:dyDescent="0.25">
      <c r="C144" s="1"/>
      <c r="E144" s="1"/>
    </row>
    <row r="145" spans="3:5" x14ac:dyDescent="0.25">
      <c r="C145" s="1"/>
      <c r="E145" s="1"/>
    </row>
    <row r="146" spans="3:5" x14ac:dyDescent="0.25">
      <c r="C146" s="1"/>
      <c r="E146" s="1"/>
    </row>
    <row r="147" spans="3:5" x14ac:dyDescent="0.25">
      <c r="C147" s="1"/>
      <c r="E147" s="1"/>
    </row>
    <row r="148" spans="3:5" x14ac:dyDescent="0.25">
      <c r="C148" s="1"/>
      <c r="E148" s="1"/>
    </row>
    <row r="149" spans="3:5" x14ac:dyDescent="0.25">
      <c r="C149" s="1"/>
      <c r="E149" s="1"/>
    </row>
    <row r="150" spans="3:5" x14ac:dyDescent="0.25">
      <c r="C150" s="1"/>
      <c r="E150" s="1"/>
    </row>
    <row r="151" spans="3:5" x14ac:dyDescent="0.25">
      <c r="C151" s="1"/>
      <c r="E151" s="1"/>
    </row>
    <row r="152" spans="3:5" x14ac:dyDescent="0.25">
      <c r="C152" s="1"/>
      <c r="E152" s="1"/>
    </row>
    <row r="153" spans="3:5" x14ac:dyDescent="0.25">
      <c r="C153" s="1"/>
      <c r="E153" s="1"/>
    </row>
    <row r="154" spans="3:5" x14ac:dyDescent="0.25">
      <c r="C154" s="1"/>
      <c r="E154" s="1"/>
    </row>
    <row r="155" spans="3:5" x14ac:dyDescent="0.25">
      <c r="C155" s="1"/>
      <c r="E155" s="1"/>
    </row>
    <row r="156" spans="3:5" x14ac:dyDescent="0.25">
      <c r="C156" s="1"/>
      <c r="E156" s="1"/>
    </row>
    <row r="157" spans="3:5" x14ac:dyDescent="0.25">
      <c r="C157" s="1"/>
      <c r="E157" s="1"/>
    </row>
    <row r="158" spans="3:5" x14ac:dyDescent="0.25">
      <c r="C158" s="1"/>
      <c r="E158" s="1"/>
    </row>
    <row r="159" spans="3:5" x14ac:dyDescent="0.25">
      <c r="C159" s="1"/>
      <c r="E159" s="1"/>
    </row>
    <row r="160" spans="3:5" x14ac:dyDescent="0.25">
      <c r="C160" s="1"/>
      <c r="E160" s="1"/>
    </row>
    <row r="161" spans="3:5" x14ac:dyDescent="0.25">
      <c r="C161" s="1"/>
      <c r="E161" s="1"/>
    </row>
    <row r="162" spans="3:5" x14ac:dyDescent="0.25">
      <c r="C162" s="1"/>
      <c r="E162" s="1"/>
    </row>
    <row r="163" spans="3:5" x14ac:dyDescent="0.25">
      <c r="C163" s="1"/>
      <c r="E163" s="1"/>
    </row>
    <row r="164" spans="3:5" x14ac:dyDescent="0.25">
      <c r="C164" s="1"/>
      <c r="E164" s="1"/>
    </row>
    <row r="165" spans="3:5" x14ac:dyDescent="0.25">
      <c r="C165" s="1"/>
      <c r="E165" s="1"/>
    </row>
    <row r="166" spans="3:5" x14ac:dyDescent="0.25">
      <c r="C166" s="1"/>
      <c r="E166" s="1"/>
    </row>
    <row r="167" spans="3:5" x14ac:dyDescent="0.25">
      <c r="C167" s="1"/>
      <c r="E167" s="1"/>
    </row>
    <row r="168" spans="3:5" x14ac:dyDescent="0.25">
      <c r="C168" s="1"/>
      <c r="E168" s="1"/>
    </row>
    <row r="169" spans="3:5" x14ac:dyDescent="0.25">
      <c r="C169" s="1"/>
      <c r="E169" s="1"/>
    </row>
    <row r="170" spans="3:5" x14ac:dyDescent="0.25">
      <c r="C170" s="1"/>
      <c r="E170" s="1"/>
    </row>
    <row r="171" spans="3:5" x14ac:dyDescent="0.25">
      <c r="C171" s="1"/>
      <c r="E171" s="1"/>
    </row>
    <row r="172" spans="3:5" x14ac:dyDescent="0.25">
      <c r="C172" s="1"/>
      <c r="E172" s="1"/>
    </row>
    <row r="173" spans="3:5" x14ac:dyDescent="0.25">
      <c r="C173" s="1"/>
      <c r="E173" s="1"/>
    </row>
    <row r="174" spans="3:5" x14ac:dyDescent="0.25">
      <c r="C174" s="1"/>
      <c r="E174" s="1"/>
    </row>
    <row r="175" spans="3:5" x14ac:dyDescent="0.25">
      <c r="C175" s="1"/>
      <c r="E175" s="1"/>
    </row>
    <row r="176" spans="3:5" x14ac:dyDescent="0.25">
      <c r="C176" s="1"/>
      <c r="E176" s="1"/>
    </row>
    <row r="177" spans="3:5" x14ac:dyDescent="0.25">
      <c r="C177" s="1"/>
      <c r="E177" s="1"/>
    </row>
    <row r="178" spans="3:5" x14ac:dyDescent="0.25">
      <c r="C178" s="1"/>
      <c r="E178" s="1"/>
    </row>
    <row r="179" spans="3:5" x14ac:dyDescent="0.25">
      <c r="C179" s="1"/>
      <c r="E179" s="1"/>
    </row>
    <row r="180" spans="3:5" x14ac:dyDescent="0.25">
      <c r="C180" s="1"/>
      <c r="E180" s="1"/>
    </row>
    <row r="181" spans="3:5" x14ac:dyDescent="0.25">
      <c r="C181" s="1"/>
      <c r="E181" s="1"/>
    </row>
    <row r="182" spans="3:5" x14ac:dyDescent="0.25">
      <c r="C182" s="1"/>
      <c r="E182" s="1"/>
    </row>
    <row r="183" spans="3:5" x14ac:dyDescent="0.25">
      <c r="C183" s="1"/>
      <c r="E183" s="1"/>
    </row>
    <row r="184" spans="3:5" x14ac:dyDescent="0.25">
      <c r="C184" s="1"/>
      <c r="E184" s="1"/>
    </row>
    <row r="185" spans="3:5" x14ac:dyDescent="0.25">
      <c r="C185" s="1"/>
      <c r="E185" s="1"/>
    </row>
    <row r="186" spans="3:5" x14ac:dyDescent="0.25">
      <c r="C186" s="1"/>
      <c r="E186" s="1"/>
    </row>
    <row r="187" spans="3:5" x14ac:dyDescent="0.25">
      <c r="C187" s="1"/>
      <c r="E187" s="1"/>
    </row>
    <row r="188" spans="3:5" x14ac:dyDescent="0.25">
      <c r="C188" s="1"/>
      <c r="E188" s="1"/>
    </row>
    <row r="189" spans="3:5" x14ac:dyDescent="0.25">
      <c r="C189" s="1"/>
      <c r="E189" s="1"/>
    </row>
    <row r="190" spans="3:5" x14ac:dyDescent="0.25">
      <c r="C190" s="1"/>
      <c r="E190" s="1"/>
    </row>
    <row r="191" spans="3:5" x14ac:dyDescent="0.25">
      <c r="C191" s="1"/>
      <c r="E191" s="1"/>
    </row>
    <row r="192" spans="3:5" x14ac:dyDescent="0.25">
      <c r="C192" s="1"/>
      <c r="E192" s="1"/>
    </row>
    <row r="193" spans="3:5" x14ac:dyDescent="0.25">
      <c r="C193" s="1"/>
      <c r="E193" s="1"/>
    </row>
    <row r="194" spans="3:5" x14ac:dyDescent="0.25">
      <c r="C194" s="1"/>
      <c r="E194" s="1"/>
    </row>
    <row r="195" spans="3:5" x14ac:dyDescent="0.25">
      <c r="C195" s="1"/>
      <c r="E195" s="1"/>
    </row>
    <row r="196" spans="3:5" x14ac:dyDescent="0.25">
      <c r="C196" s="1"/>
      <c r="E196" s="1"/>
    </row>
    <row r="197" spans="3:5" x14ac:dyDescent="0.25">
      <c r="C197" s="1"/>
      <c r="E197" s="1"/>
    </row>
    <row r="198" spans="3:5" x14ac:dyDescent="0.25">
      <c r="C198" s="1"/>
      <c r="E198" s="1"/>
    </row>
    <row r="199" spans="3:5" x14ac:dyDescent="0.25">
      <c r="C199" s="1"/>
      <c r="E199" s="1"/>
    </row>
    <row r="200" spans="3:5" x14ac:dyDescent="0.25">
      <c r="C200" s="1"/>
      <c r="E200" s="1"/>
    </row>
    <row r="201" spans="3:5" x14ac:dyDescent="0.25">
      <c r="C201" s="1"/>
      <c r="E201" s="1"/>
    </row>
    <row r="202" spans="3:5" x14ac:dyDescent="0.25">
      <c r="C202" s="1"/>
      <c r="E202" s="1"/>
    </row>
    <row r="203" spans="3:5" x14ac:dyDescent="0.25">
      <c r="C203" s="1"/>
      <c r="E203" s="1"/>
    </row>
    <row r="204" spans="3:5" x14ac:dyDescent="0.25">
      <c r="C204" s="1"/>
      <c r="E204" s="1"/>
    </row>
    <row r="205" spans="3:5" x14ac:dyDescent="0.25">
      <c r="C205" s="1"/>
      <c r="E205" s="1"/>
    </row>
    <row r="206" spans="3:5" x14ac:dyDescent="0.25">
      <c r="C206" s="1"/>
      <c r="E206" s="1"/>
    </row>
    <row r="207" spans="3:5" x14ac:dyDescent="0.25">
      <c r="C207" s="1"/>
      <c r="E207" s="1"/>
    </row>
    <row r="208" spans="3:5" x14ac:dyDescent="0.25">
      <c r="C208" s="1"/>
      <c r="E208" s="1"/>
    </row>
    <row r="209" spans="3:5" x14ac:dyDescent="0.25">
      <c r="C209" s="1"/>
      <c r="E209" s="1"/>
    </row>
    <row r="210" spans="3:5" x14ac:dyDescent="0.25">
      <c r="C210" s="1"/>
      <c r="E210" s="1"/>
    </row>
    <row r="211" spans="3:5" x14ac:dyDescent="0.25">
      <c r="C211" s="1"/>
      <c r="E211" s="1"/>
    </row>
    <row r="212" spans="3:5" x14ac:dyDescent="0.25">
      <c r="C212" s="1"/>
      <c r="E212" s="1"/>
    </row>
    <row r="213" spans="3:5" x14ac:dyDescent="0.25">
      <c r="C213" s="1"/>
      <c r="E213" s="1"/>
    </row>
    <row r="214" spans="3:5" x14ac:dyDescent="0.25">
      <c r="C214" s="1"/>
      <c r="E214" s="1"/>
    </row>
    <row r="215" spans="3:5" x14ac:dyDescent="0.25">
      <c r="C215" s="1"/>
      <c r="E215" s="1"/>
    </row>
    <row r="216" spans="3:5" x14ac:dyDescent="0.25">
      <c r="C216" s="1"/>
      <c r="E216" s="1"/>
    </row>
    <row r="217" spans="3:5" x14ac:dyDescent="0.25">
      <c r="C217" s="1"/>
      <c r="E217" s="1"/>
    </row>
    <row r="218" spans="3:5" x14ac:dyDescent="0.25">
      <c r="C218" s="1"/>
      <c r="E218" s="1"/>
    </row>
    <row r="219" spans="3:5" x14ac:dyDescent="0.25">
      <c r="C219" s="1"/>
      <c r="E219" s="1"/>
    </row>
    <row r="220" spans="3:5" x14ac:dyDescent="0.25">
      <c r="C220" s="1"/>
      <c r="E220" s="1"/>
    </row>
    <row r="221" spans="3:5" x14ac:dyDescent="0.25">
      <c r="C221" s="1"/>
      <c r="E221" s="1"/>
    </row>
    <row r="222" spans="3:5" x14ac:dyDescent="0.25">
      <c r="C222" s="1"/>
      <c r="E222" s="1"/>
    </row>
    <row r="223" spans="3:5" x14ac:dyDescent="0.25">
      <c r="C223" s="1"/>
      <c r="E223" s="1"/>
    </row>
    <row r="224" spans="3:5" x14ac:dyDescent="0.25">
      <c r="C224" s="1"/>
      <c r="E224" s="1"/>
    </row>
    <row r="225" spans="3:5" x14ac:dyDescent="0.25">
      <c r="C225" s="1"/>
      <c r="E225" s="1"/>
    </row>
    <row r="226" spans="3:5" x14ac:dyDescent="0.25">
      <c r="C226" s="1"/>
      <c r="E226" s="1"/>
    </row>
    <row r="227" spans="3:5" x14ac:dyDescent="0.25">
      <c r="C227" s="1"/>
      <c r="E227" s="1"/>
    </row>
    <row r="228" spans="3:5" x14ac:dyDescent="0.25">
      <c r="C228" s="1"/>
      <c r="E228" s="1"/>
    </row>
    <row r="229" spans="3:5" x14ac:dyDescent="0.25">
      <c r="C229" s="1"/>
      <c r="E229" s="1"/>
    </row>
    <row r="230" spans="3:5" x14ac:dyDescent="0.25">
      <c r="C230" s="1"/>
      <c r="E230" s="1"/>
    </row>
    <row r="231" spans="3:5" x14ac:dyDescent="0.25">
      <c r="C231" s="1"/>
      <c r="E231" s="1"/>
    </row>
    <row r="232" spans="3:5" x14ac:dyDescent="0.25">
      <c r="C232" s="1"/>
      <c r="E232" s="1"/>
    </row>
    <row r="233" spans="3:5" x14ac:dyDescent="0.25">
      <c r="C233" s="1"/>
      <c r="E233" s="1"/>
    </row>
    <row r="234" spans="3:5" x14ac:dyDescent="0.25">
      <c r="C234" s="1"/>
      <c r="E234" s="1"/>
    </row>
    <row r="235" spans="3:5" x14ac:dyDescent="0.25">
      <c r="C235" s="1"/>
      <c r="E235" s="1"/>
    </row>
    <row r="236" spans="3:5" x14ac:dyDescent="0.25">
      <c r="C236" s="1"/>
      <c r="E236" s="1"/>
    </row>
    <row r="237" spans="3:5" x14ac:dyDescent="0.25">
      <c r="C237" s="1"/>
      <c r="E237" s="1"/>
    </row>
    <row r="238" spans="3:5" x14ac:dyDescent="0.25">
      <c r="C238" s="1"/>
      <c r="E238" s="1"/>
    </row>
    <row r="239" spans="3:5" x14ac:dyDescent="0.25">
      <c r="C239" s="1"/>
      <c r="E239" s="1"/>
    </row>
    <row r="240" spans="3:5" x14ac:dyDescent="0.25">
      <c r="C240" s="1"/>
      <c r="E240" s="1"/>
    </row>
    <row r="241" spans="3:5" x14ac:dyDescent="0.25">
      <c r="C241" s="1"/>
      <c r="E241" s="1"/>
    </row>
    <row r="242" spans="3:5" x14ac:dyDescent="0.25">
      <c r="C242" s="1"/>
      <c r="E242" s="1"/>
    </row>
    <row r="243" spans="3:5" x14ac:dyDescent="0.25">
      <c r="C243" s="1"/>
      <c r="E243" s="1"/>
    </row>
    <row r="244" spans="3:5" x14ac:dyDescent="0.25">
      <c r="C244" s="1"/>
      <c r="E244" s="1"/>
    </row>
    <row r="245" spans="3:5" x14ac:dyDescent="0.25">
      <c r="C245" s="1"/>
      <c r="E245" s="1"/>
    </row>
    <row r="246" spans="3:5" x14ac:dyDescent="0.25">
      <c r="C246" s="1"/>
      <c r="E246" s="1"/>
    </row>
    <row r="247" spans="3:5" x14ac:dyDescent="0.25">
      <c r="C247" s="1"/>
      <c r="E247" s="1"/>
    </row>
    <row r="248" spans="3:5" x14ac:dyDescent="0.25">
      <c r="C248" s="1"/>
      <c r="E248" s="1"/>
    </row>
    <row r="249" spans="3:5" x14ac:dyDescent="0.25">
      <c r="C249" s="1"/>
      <c r="E249" s="1"/>
    </row>
    <row r="250" spans="3:5" x14ac:dyDescent="0.25">
      <c r="C250" s="1"/>
      <c r="E250" s="1"/>
    </row>
    <row r="251" spans="3:5" x14ac:dyDescent="0.25">
      <c r="C251" s="1"/>
      <c r="E251" s="1"/>
    </row>
    <row r="252" spans="3:5" x14ac:dyDescent="0.25">
      <c r="C252" s="1"/>
      <c r="E252" s="1"/>
    </row>
    <row r="253" spans="3:5" x14ac:dyDescent="0.25">
      <c r="C253" s="1"/>
      <c r="E253" s="1"/>
    </row>
    <row r="254" spans="3:5" x14ac:dyDescent="0.25">
      <c r="C254" s="1"/>
      <c r="E254" s="1"/>
    </row>
    <row r="255" spans="3:5" x14ac:dyDescent="0.25">
      <c r="C255" s="1"/>
      <c r="E255" s="1"/>
    </row>
    <row r="256" spans="3:5" x14ac:dyDescent="0.25">
      <c r="C256" s="1"/>
      <c r="E256" s="1"/>
    </row>
    <row r="257" spans="3:5" x14ac:dyDescent="0.25">
      <c r="C257" s="1"/>
      <c r="E257" s="1"/>
    </row>
    <row r="258" spans="3:5" x14ac:dyDescent="0.25">
      <c r="C258" s="1"/>
      <c r="E258" s="1"/>
    </row>
    <row r="259" spans="3:5" x14ac:dyDescent="0.25">
      <c r="C259" s="1"/>
      <c r="E259" s="1"/>
    </row>
    <row r="260" spans="3:5" x14ac:dyDescent="0.25">
      <c r="C260" s="1"/>
      <c r="E260" s="1"/>
    </row>
    <row r="261" spans="3:5" x14ac:dyDescent="0.25">
      <c r="C261" s="1"/>
      <c r="E261" s="1"/>
    </row>
    <row r="262" spans="3:5" x14ac:dyDescent="0.25">
      <c r="C262" s="1"/>
      <c r="E262" s="1"/>
    </row>
    <row r="263" spans="3:5" x14ac:dyDescent="0.25">
      <c r="C263" s="1"/>
      <c r="E263" s="1"/>
    </row>
    <row r="264" spans="3:5" x14ac:dyDescent="0.25">
      <c r="C264" s="1"/>
      <c r="E264" s="1"/>
    </row>
    <row r="265" spans="3:5" x14ac:dyDescent="0.25">
      <c r="C265" s="1"/>
      <c r="E265" s="1"/>
    </row>
    <row r="266" spans="3:5" x14ac:dyDescent="0.25">
      <c r="C266" s="1"/>
      <c r="E266" s="1"/>
    </row>
    <row r="267" spans="3:5" x14ac:dyDescent="0.25">
      <c r="C267" s="1"/>
      <c r="E267" s="1"/>
    </row>
    <row r="268" spans="3:5" x14ac:dyDescent="0.25">
      <c r="C268" s="1"/>
      <c r="E268" s="1"/>
    </row>
    <row r="269" spans="3:5" x14ac:dyDescent="0.25">
      <c r="C269" s="1"/>
      <c r="E269" s="1"/>
    </row>
    <row r="270" spans="3:5" x14ac:dyDescent="0.25">
      <c r="C270" s="1"/>
      <c r="E270" s="1"/>
    </row>
    <row r="271" spans="3:5" x14ac:dyDescent="0.25">
      <c r="C271" s="1"/>
      <c r="E271" s="1"/>
    </row>
    <row r="272" spans="3:5" x14ac:dyDescent="0.25">
      <c r="C272" s="1"/>
      <c r="E272" s="1"/>
    </row>
    <row r="273" spans="3:5" x14ac:dyDescent="0.25">
      <c r="C273" s="1"/>
      <c r="E273" s="1"/>
    </row>
    <row r="274" spans="3:5" x14ac:dyDescent="0.25">
      <c r="C274" s="1"/>
      <c r="E274" s="1"/>
    </row>
    <row r="275" spans="3:5" x14ac:dyDescent="0.25">
      <c r="C275" s="1"/>
      <c r="E275" s="1"/>
    </row>
    <row r="276" spans="3:5" x14ac:dyDescent="0.25">
      <c r="C276" s="1"/>
      <c r="E276" s="1"/>
    </row>
    <row r="277" spans="3:5" x14ac:dyDescent="0.25">
      <c r="C277" s="1"/>
      <c r="E277" s="1"/>
    </row>
    <row r="278" spans="3:5" x14ac:dyDescent="0.25">
      <c r="C278" s="1"/>
      <c r="E278" s="1"/>
    </row>
    <row r="279" spans="3:5" x14ac:dyDescent="0.25">
      <c r="C279" s="1"/>
      <c r="E279" s="1"/>
    </row>
    <row r="280" spans="3:5" x14ac:dyDescent="0.25">
      <c r="C280" s="1"/>
      <c r="E280" s="1"/>
    </row>
    <row r="281" spans="3:5" x14ac:dyDescent="0.25">
      <c r="C281" s="1"/>
      <c r="E281" s="1"/>
    </row>
    <row r="282" spans="3:5" x14ac:dyDescent="0.25">
      <c r="C282" s="1"/>
      <c r="E282" s="1"/>
    </row>
    <row r="283" spans="3:5" x14ac:dyDescent="0.25">
      <c r="C283" s="1"/>
      <c r="E283" s="1"/>
    </row>
    <row r="284" spans="3:5" x14ac:dyDescent="0.25">
      <c r="C284" s="1"/>
      <c r="E284" s="1"/>
    </row>
    <row r="285" spans="3:5" x14ac:dyDescent="0.25">
      <c r="C285" s="1"/>
      <c r="E285" s="1"/>
    </row>
    <row r="286" spans="3:5" x14ac:dyDescent="0.25">
      <c r="C286" s="1"/>
      <c r="E286" s="1"/>
    </row>
    <row r="287" spans="3:5" x14ac:dyDescent="0.25">
      <c r="C287" s="1"/>
      <c r="E287" s="1"/>
    </row>
    <row r="288" spans="3:5" x14ac:dyDescent="0.25">
      <c r="C288" s="1"/>
      <c r="E288" s="1"/>
    </row>
    <row r="289" spans="3:5" x14ac:dyDescent="0.25">
      <c r="C289" s="1"/>
      <c r="E289" s="1"/>
    </row>
    <row r="290" spans="3:5" x14ac:dyDescent="0.25">
      <c r="C290" s="1"/>
      <c r="E290" s="1"/>
    </row>
    <row r="291" spans="3:5" x14ac:dyDescent="0.25">
      <c r="C291" s="1"/>
      <c r="E291" s="1"/>
    </row>
    <row r="292" spans="3:5" x14ac:dyDescent="0.25">
      <c r="C292" s="1"/>
      <c r="E292" s="1"/>
    </row>
    <row r="293" spans="3:5" x14ac:dyDescent="0.25">
      <c r="C293" s="1"/>
      <c r="E293" s="1"/>
    </row>
    <row r="294" spans="3:5" x14ac:dyDescent="0.25">
      <c r="C294" s="1"/>
      <c r="E294" s="1"/>
    </row>
    <row r="295" spans="3:5" x14ac:dyDescent="0.25">
      <c r="C295" s="1"/>
      <c r="E295" s="1"/>
    </row>
    <row r="296" spans="3:5" x14ac:dyDescent="0.25">
      <c r="C296" s="1"/>
      <c r="E296" s="1"/>
    </row>
    <row r="297" spans="3:5" x14ac:dyDescent="0.25">
      <c r="C297" s="1"/>
      <c r="E297" s="1"/>
    </row>
    <row r="298" spans="3:5" x14ac:dyDescent="0.25">
      <c r="C298" s="1"/>
      <c r="E298" s="1"/>
    </row>
    <row r="299" spans="3:5" x14ac:dyDescent="0.25">
      <c r="C299" s="1"/>
      <c r="E299" s="1"/>
    </row>
    <row r="300" spans="3:5" x14ac:dyDescent="0.25">
      <c r="C300" s="1"/>
      <c r="E300" s="1"/>
    </row>
    <row r="301" spans="3:5" x14ac:dyDescent="0.25">
      <c r="C301" s="1"/>
      <c r="E301" s="1"/>
    </row>
    <row r="302" spans="3:5" x14ac:dyDescent="0.25">
      <c r="C302" s="1"/>
      <c r="E302" s="1"/>
    </row>
    <row r="303" spans="3:5" x14ac:dyDescent="0.25">
      <c r="C303" s="1"/>
      <c r="E303" s="1"/>
    </row>
    <row r="304" spans="3:5" x14ac:dyDescent="0.25">
      <c r="C304" s="1"/>
      <c r="E304" s="1"/>
    </row>
    <row r="305" spans="3:5" x14ac:dyDescent="0.25">
      <c r="C305" s="1"/>
      <c r="E305" s="1"/>
    </row>
    <row r="306" spans="3:5" x14ac:dyDescent="0.25">
      <c r="C306" s="1"/>
      <c r="E306" s="1"/>
    </row>
    <row r="307" spans="3:5" x14ac:dyDescent="0.25">
      <c r="C307" s="1"/>
      <c r="E307" s="1"/>
    </row>
    <row r="308" spans="3:5" x14ac:dyDescent="0.25">
      <c r="C308" s="1"/>
      <c r="E308" s="1"/>
    </row>
    <row r="309" spans="3:5" x14ac:dyDescent="0.25">
      <c r="C309" s="1"/>
      <c r="E309" s="1"/>
    </row>
    <row r="310" spans="3:5" x14ac:dyDescent="0.25">
      <c r="C310" s="1"/>
      <c r="E310" s="1"/>
    </row>
    <row r="311" spans="3:5" x14ac:dyDescent="0.25">
      <c r="C311" s="1"/>
      <c r="E311" s="1"/>
    </row>
    <row r="312" spans="3:5" x14ac:dyDescent="0.25">
      <c r="C312" s="1"/>
      <c r="E312" s="1"/>
    </row>
    <row r="313" spans="3:5" x14ac:dyDescent="0.25">
      <c r="C313" s="1"/>
      <c r="E313" s="1"/>
    </row>
    <row r="318" spans="3:5" x14ac:dyDescent="0.25">
      <c r="C318" s="1"/>
      <c r="E318" s="1"/>
    </row>
    <row r="319" spans="3:5" x14ac:dyDescent="0.25">
      <c r="C319" s="1"/>
      <c r="E319" s="1"/>
    </row>
    <row r="320" spans="3:5" x14ac:dyDescent="0.25">
      <c r="C320" s="1"/>
      <c r="E320" s="1"/>
    </row>
    <row r="321" spans="3:5" x14ac:dyDescent="0.25">
      <c r="C321" s="1"/>
      <c r="E321" s="1"/>
    </row>
    <row r="322" spans="3:5" x14ac:dyDescent="0.25">
      <c r="C322" s="1"/>
      <c r="E322" s="1"/>
    </row>
    <row r="323" spans="3:5" x14ac:dyDescent="0.25">
      <c r="C323" s="1"/>
      <c r="E323" s="1"/>
    </row>
    <row r="324" spans="3:5" x14ac:dyDescent="0.25">
      <c r="C324" s="1"/>
      <c r="E324" s="1"/>
    </row>
  </sheetData>
  <mergeCells count="2">
    <mergeCell ref="A1:M1"/>
    <mergeCell ref="A2:M2"/>
  </mergeCells>
  <pageMargins left="0.7" right="0.7" top="0.75" bottom="0.75" header="0.3" footer="0.3"/>
  <pageSetup paperSize="9" scale="78" fitToHeight="0" orientation="landscape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24"/>
  <sheetViews>
    <sheetView tabSelected="1" view="pageBreakPreview" zoomScale="80" zoomScaleNormal="90" zoomScaleSheetLayoutView="80" workbookViewId="0">
      <selection activeCell="A3" sqref="A3"/>
    </sheetView>
  </sheetViews>
  <sheetFormatPr defaultRowHeight="15" x14ac:dyDescent="0.25"/>
  <cols>
    <col min="1" max="1" width="26.5703125" style="1" customWidth="1"/>
    <col min="2" max="2" width="13" style="1" customWidth="1"/>
    <col min="3" max="3" width="12.5703125" style="2" customWidth="1"/>
    <col min="4" max="4" width="10.42578125" style="1" customWidth="1"/>
    <col min="5" max="5" width="12.28515625" style="9" customWidth="1"/>
    <col min="6" max="6" width="10.42578125" style="1" customWidth="1"/>
    <col min="7" max="7" width="11.42578125" style="1" customWidth="1"/>
    <col min="8" max="8" width="10.5703125" style="1" customWidth="1"/>
    <col min="9" max="9" width="10.7109375" style="1" customWidth="1"/>
    <col min="10" max="10" width="12" style="1" customWidth="1"/>
    <col min="11" max="11" width="11.5703125" style="1" customWidth="1"/>
    <col min="12" max="12" width="11" style="1" customWidth="1"/>
    <col min="13" max="13" width="13.7109375" style="1" customWidth="1"/>
    <col min="14" max="16384" width="9.140625" style="1"/>
  </cols>
  <sheetData>
    <row r="1" spans="1:13" x14ac:dyDescent="0.25">
      <c r="A1" s="65"/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</row>
    <row r="2" spans="1:13" ht="62.25" customHeight="1" x14ac:dyDescent="0.25">
      <c r="A2" s="64" t="s">
        <v>48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</row>
    <row r="3" spans="1:13" s="2" customFormat="1" ht="81.75" customHeight="1" x14ac:dyDescent="0.25">
      <c r="A3" s="23" t="s">
        <v>41</v>
      </c>
      <c r="B3" s="23" t="s">
        <v>44</v>
      </c>
      <c r="C3" s="25" t="s">
        <v>45</v>
      </c>
      <c r="D3" s="26" t="s">
        <v>0</v>
      </c>
      <c r="E3" s="27" t="s">
        <v>7</v>
      </c>
      <c r="F3" s="23" t="s">
        <v>43</v>
      </c>
      <c r="G3" s="23" t="s">
        <v>1</v>
      </c>
      <c r="H3" s="23" t="s">
        <v>2</v>
      </c>
      <c r="I3" s="23" t="s">
        <v>3</v>
      </c>
      <c r="J3" s="23" t="s">
        <v>4</v>
      </c>
      <c r="K3" s="23" t="s">
        <v>5</v>
      </c>
      <c r="L3" s="24" t="s">
        <v>36</v>
      </c>
      <c r="M3" s="24" t="s">
        <v>6</v>
      </c>
    </row>
    <row r="4" spans="1:13" x14ac:dyDescent="0.25">
      <c r="A4" s="21"/>
      <c r="B4" s="20">
        <v>1</v>
      </c>
      <c r="C4" s="20">
        <v>2</v>
      </c>
      <c r="D4" s="20">
        <v>3</v>
      </c>
      <c r="E4" s="22">
        <v>4</v>
      </c>
      <c r="F4" s="20">
        <v>5</v>
      </c>
      <c r="G4" s="22">
        <v>6</v>
      </c>
      <c r="H4" s="20">
        <v>7</v>
      </c>
      <c r="I4" s="22">
        <v>8</v>
      </c>
      <c r="J4" s="20">
        <v>9</v>
      </c>
      <c r="K4" s="22">
        <v>10</v>
      </c>
      <c r="L4" s="20">
        <v>11</v>
      </c>
      <c r="M4" s="20">
        <v>12</v>
      </c>
    </row>
    <row r="5" spans="1:13" ht="16.5" x14ac:dyDescent="0.25">
      <c r="A5" s="15" t="s">
        <v>8</v>
      </c>
      <c r="B5" s="60">
        <v>3</v>
      </c>
      <c r="C5" s="57">
        <v>523.38484848484848</v>
      </c>
      <c r="D5" s="57">
        <v>393.97699999999998</v>
      </c>
      <c r="E5" s="57">
        <f>ROUND(B5*D5,1)</f>
        <v>1181.9000000000001</v>
      </c>
      <c r="F5" s="58">
        <v>77</v>
      </c>
      <c r="G5" s="58">
        <f>L5-K5-J5-I5-H5-F5</f>
        <v>85.1</v>
      </c>
      <c r="H5" s="59">
        <v>0</v>
      </c>
      <c r="I5" s="59">
        <v>12</v>
      </c>
      <c r="J5" s="59">
        <v>9.5</v>
      </c>
      <c r="K5" s="59">
        <v>0</v>
      </c>
      <c r="L5" s="59">
        <f>ROUND((B5*61.2),1)</f>
        <v>183.6</v>
      </c>
      <c r="M5" s="53">
        <f t="shared" ref="M5:M25" si="0">E5+L5</f>
        <v>1365.5</v>
      </c>
    </row>
    <row r="6" spans="1:13" ht="16.5" x14ac:dyDescent="0.25">
      <c r="A6" s="15" t="s">
        <v>9</v>
      </c>
      <c r="B6" s="60">
        <v>4</v>
      </c>
      <c r="C6" s="57">
        <v>572.4848484848485</v>
      </c>
      <c r="D6" s="57">
        <v>393.97699999999998</v>
      </c>
      <c r="E6" s="57">
        <f t="shared" ref="E6:E25" si="1">ROUND(B6*D6,1)</f>
        <v>1575.9</v>
      </c>
      <c r="F6" s="58">
        <v>64.48</v>
      </c>
      <c r="G6" s="58">
        <f t="shared" ref="G6:G25" si="2">L6-K6-J6-I6-H6-F6</f>
        <v>15.490000000000023</v>
      </c>
      <c r="H6" s="59">
        <v>70.03</v>
      </c>
      <c r="I6" s="59">
        <v>50.88</v>
      </c>
      <c r="J6" s="59">
        <v>0.42</v>
      </c>
      <c r="K6" s="59">
        <v>43.5</v>
      </c>
      <c r="L6" s="59">
        <f t="shared" ref="L6:L25" si="3">ROUND((B6*61.2),1)</f>
        <v>244.8</v>
      </c>
      <c r="M6" s="53">
        <f t="shared" si="0"/>
        <v>1820.7</v>
      </c>
    </row>
    <row r="7" spans="1:13" ht="16.5" x14ac:dyDescent="0.25">
      <c r="A7" s="15" t="s">
        <v>10</v>
      </c>
      <c r="B7" s="60">
        <v>8</v>
      </c>
      <c r="C7" s="57">
        <v>768.28484848484857</v>
      </c>
      <c r="D7" s="57">
        <v>393.97699999999998</v>
      </c>
      <c r="E7" s="57">
        <f t="shared" si="1"/>
        <v>3151.8</v>
      </c>
      <c r="F7" s="58">
        <v>128.94999999999999</v>
      </c>
      <c r="G7" s="58">
        <f t="shared" si="2"/>
        <v>31.000000000000057</v>
      </c>
      <c r="H7" s="59">
        <v>140.06</v>
      </c>
      <c r="I7" s="59">
        <v>101.76</v>
      </c>
      <c r="J7" s="59">
        <v>0.83</v>
      </c>
      <c r="K7" s="59">
        <v>87</v>
      </c>
      <c r="L7" s="59">
        <f t="shared" si="3"/>
        <v>489.6</v>
      </c>
      <c r="M7" s="53">
        <f t="shared" si="0"/>
        <v>3641.4</v>
      </c>
    </row>
    <row r="8" spans="1:13" ht="16.5" x14ac:dyDescent="0.25">
      <c r="A8" s="15" t="s">
        <v>11</v>
      </c>
      <c r="B8" s="60">
        <v>8</v>
      </c>
      <c r="C8" s="57">
        <v>719.08484848484864</v>
      </c>
      <c r="D8" s="57">
        <v>393.97699999999998</v>
      </c>
      <c r="E8" s="57">
        <f t="shared" si="1"/>
        <v>3151.8</v>
      </c>
      <c r="F8" s="58">
        <v>128.94999999999999</v>
      </c>
      <c r="G8" s="58">
        <f t="shared" si="2"/>
        <v>31.000000000000057</v>
      </c>
      <c r="H8" s="59">
        <v>140.06</v>
      </c>
      <c r="I8" s="59">
        <v>101.76</v>
      </c>
      <c r="J8" s="59">
        <v>0.83</v>
      </c>
      <c r="K8" s="59">
        <v>87</v>
      </c>
      <c r="L8" s="59">
        <f t="shared" si="3"/>
        <v>489.6</v>
      </c>
      <c r="M8" s="53">
        <f t="shared" si="0"/>
        <v>3641.4</v>
      </c>
    </row>
    <row r="9" spans="1:13" ht="16.5" x14ac:dyDescent="0.25">
      <c r="A9" s="15" t="s">
        <v>12</v>
      </c>
      <c r="B9" s="60">
        <v>3</v>
      </c>
      <c r="C9" s="57">
        <v>523.38484848484848</v>
      </c>
      <c r="D9" s="57">
        <v>393.97699999999998</v>
      </c>
      <c r="E9" s="57">
        <f t="shared" si="1"/>
        <v>1181.9000000000001</v>
      </c>
      <c r="F9" s="58">
        <v>48.36</v>
      </c>
      <c r="G9" s="58">
        <f t="shared" si="2"/>
        <v>11.619999999999997</v>
      </c>
      <c r="H9" s="59">
        <v>52.52</v>
      </c>
      <c r="I9" s="59">
        <v>38.159999999999997</v>
      </c>
      <c r="J9" s="59">
        <v>0.31</v>
      </c>
      <c r="K9" s="59">
        <v>32.630000000000003</v>
      </c>
      <c r="L9" s="59">
        <f t="shared" si="3"/>
        <v>183.6</v>
      </c>
      <c r="M9" s="53">
        <f t="shared" si="0"/>
        <v>1365.5</v>
      </c>
    </row>
    <row r="10" spans="1:13" ht="16.5" x14ac:dyDescent="0.25">
      <c r="A10" s="15" t="s">
        <v>13</v>
      </c>
      <c r="B10" s="60">
        <v>7</v>
      </c>
      <c r="C10" s="57">
        <v>737.68484848484854</v>
      </c>
      <c r="D10" s="57">
        <v>393.97699999999998</v>
      </c>
      <c r="E10" s="57">
        <f t="shared" si="1"/>
        <v>2757.8</v>
      </c>
      <c r="F10" s="58">
        <v>59.67</v>
      </c>
      <c r="G10" s="58">
        <f t="shared" si="2"/>
        <v>80.25999999999992</v>
      </c>
      <c r="H10" s="59">
        <v>122.6</v>
      </c>
      <c r="I10" s="59">
        <v>89.04</v>
      </c>
      <c r="J10" s="59">
        <v>0.73</v>
      </c>
      <c r="K10" s="59">
        <v>76.099999999999994</v>
      </c>
      <c r="L10" s="59">
        <f t="shared" si="3"/>
        <v>428.4</v>
      </c>
      <c r="M10" s="53">
        <f t="shared" si="0"/>
        <v>3186.2000000000003</v>
      </c>
    </row>
    <row r="11" spans="1:13" ht="16.5" x14ac:dyDescent="0.25">
      <c r="A11" s="15" t="s">
        <v>14</v>
      </c>
      <c r="B11" s="60">
        <v>4</v>
      </c>
      <c r="C11" s="57">
        <v>572.4848484848485</v>
      </c>
      <c r="D11" s="57">
        <v>393.97699999999998</v>
      </c>
      <c r="E11" s="57">
        <f t="shared" si="1"/>
        <v>1575.9</v>
      </c>
      <c r="F11" s="58">
        <v>64.48</v>
      </c>
      <c r="G11" s="58">
        <f t="shared" si="2"/>
        <v>15.490000000000023</v>
      </c>
      <c r="H11" s="59">
        <v>70.03</v>
      </c>
      <c r="I11" s="59">
        <v>50.88</v>
      </c>
      <c r="J11" s="59">
        <v>0.42</v>
      </c>
      <c r="K11" s="59">
        <v>43.5</v>
      </c>
      <c r="L11" s="59">
        <f t="shared" si="3"/>
        <v>244.8</v>
      </c>
      <c r="M11" s="53">
        <f t="shared" si="0"/>
        <v>1820.7</v>
      </c>
    </row>
    <row r="12" spans="1:13" ht="16.5" x14ac:dyDescent="0.25">
      <c r="A12" s="15" t="s">
        <v>15</v>
      </c>
      <c r="B12" s="60">
        <v>4</v>
      </c>
      <c r="C12" s="57">
        <v>621.4848484848485</v>
      </c>
      <c r="D12" s="57">
        <v>393.97699999999998</v>
      </c>
      <c r="E12" s="57">
        <f t="shared" si="1"/>
        <v>1575.9</v>
      </c>
      <c r="F12" s="58">
        <v>64.48</v>
      </c>
      <c r="G12" s="58">
        <f t="shared" si="2"/>
        <v>15.490000000000023</v>
      </c>
      <c r="H12" s="59">
        <v>70.03</v>
      </c>
      <c r="I12" s="59">
        <v>50.88</v>
      </c>
      <c r="J12" s="59">
        <v>0.42</v>
      </c>
      <c r="K12" s="59">
        <v>43.5</v>
      </c>
      <c r="L12" s="59">
        <f t="shared" si="3"/>
        <v>244.8</v>
      </c>
      <c r="M12" s="53">
        <f t="shared" si="0"/>
        <v>1820.7</v>
      </c>
    </row>
    <row r="13" spans="1:13" ht="16.5" x14ac:dyDescent="0.25">
      <c r="A13" s="15" t="s">
        <v>16</v>
      </c>
      <c r="B13" s="60">
        <v>3</v>
      </c>
      <c r="C13" s="57">
        <v>572.4848484848485</v>
      </c>
      <c r="D13" s="57">
        <v>393.97699999999998</v>
      </c>
      <c r="E13" s="57">
        <f t="shared" si="1"/>
        <v>1181.9000000000001</v>
      </c>
      <c r="F13" s="58">
        <v>48.36</v>
      </c>
      <c r="G13" s="58">
        <f t="shared" si="2"/>
        <v>11.619999999999997</v>
      </c>
      <c r="H13" s="59">
        <v>52.52</v>
      </c>
      <c r="I13" s="59">
        <v>38.159999999999997</v>
      </c>
      <c r="J13" s="59">
        <v>0.31</v>
      </c>
      <c r="K13" s="59">
        <v>32.630000000000003</v>
      </c>
      <c r="L13" s="59">
        <f t="shared" si="3"/>
        <v>183.6</v>
      </c>
      <c r="M13" s="53">
        <f t="shared" si="0"/>
        <v>1365.5</v>
      </c>
    </row>
    <row r="14" spans="1:13" ht="16.5" x14ac:dyDescent="0.25">
      <c r="A14" s="15" t="s">
        <v>17</v>
      </c>
      <c r="B14" s="60">
        <v>3</v>
      </c>
      <c r="C14" s="57">
        <v>523.38484848484848</v>
      </c>
      <c r="D14" s="57">
        <v>393.97699999999998</v>
      </c>
      <c r="E14" s="57">
        <f t="shared" si="1"/>
        <v>1181.9000000000001</v>
      </c>
      <c r="F14" s="58">
        <v>48.36</v>
      </c>
      <c r="G14" s="58">
        <f t="shared" si="2"/>
        <v>11.619999999999997</v>
      </c>
      <c r="H14" s="59">
        <v>52.52</v>
      </c>
      <c r="I14" s="59">
        <v>38.159999999999997</v>
      </c>
      <c r="J14" s="59">
        <v>0.31</v>
      </c>
      <c r="K14" s="59">
        <v>32.630000000000003</v>
      </c>
      <c r="L14" s="59">
        <f t="shared" si="3"/>
        <v>183.6</v>
      </c>
      <c r="M14" s="53">
        <f t="shared" si="0"/>
        <v>1365.5</v>
      </c>
    </row>
    <row r="15" spans="1:13" ht="16.5" x14ac:dyDescent="0.25">
      <c r="A15" s="15" t="s">
        <v>18</v>
      </c>
      <c r="B15" s="60">
        <v>5</v>
      </c>
      <c r="C15" s="58">
        <v>621.4848484848485</v>
      </c>
      <c r="D15" s="58">
        <v>393.97699999999998</v>
      </c>
      <c r="E15" s="58">
        <f t="shared" si="1"/>
        <v>1969.9</v>
      </c>
      <c r="F15" s="58">
        <v>80.599999999999994</v>
      </c>
      <c r="G15" s="58">
        <f t="shared" si="2"/>
        <v>19.36</v>
      </c>
      <c r="H15" s="59">
        <v>87.54</v>
      </c>
      <c r="I15" s="59">
        <v>63.6</v>
      </c>
      <c r="J15" s="59">
        <v>0.52</v>
      </c>
      <c r="K15" s="59">
        <v>54.38</v>
      </c>
      <c r="L15" s="59">
        <f t="shared" si="3"/>
        <v>306</v>
      </c>
      <c r="M15" s="53">
        <f t="shared" si="0"/>
        <v>2275.9</v>
      </c>
    </row>
    <row r="16" spans="1:13" ht="16.5" x14ac:dyDescent="0.25">
      <c r="A16" s="15" t="s">
        <v>19</v>
      </c>
      <c r="B16" s="60">
        <v>6</v>
      </c>
      <c r="C16" s="58">
        <v>670.28484848484845</v>
      </c>
      <c r="D16" s="58">
        <v>393.97699999999998</v>
      </c>
      <c r="E16" s="58">
        <f t="shared" si="1"/>
        <v>2363.9</v>
      </c>
      <c r="F16" s="58">
        <v>96.72</v>
      </c>
      <c r="G16" s="58">
        <f t="shared" si="2"/>
        <v>23.239999999999995</v>
      </c>
      <c r="H16" s="59">
        <v>105.05</v>
      </c>
      <c r="I16" s="59">
        <v>76.319999999999993</v>
      </c>
      <c r="J16" s="59">
        <v>0.62</v>
      </c>
      <c r="K16" s="59">
        <v>65.25</v>
      </c>
      <c r="L16" s="59">
        <f t="shared" si="3"/>
        <v>367.2</v>
      </c>
      <c r="M16" s="53">
        <f t="shared" si="0"/>
        <v>2731.1</v>
      </c>
    </row>
    <row r="17" spans="1:13" ht="16.5" x14ac:dyDescent="0.25">
      <c r="A17" s="16" t="s">
        <v>20</v>
      </c>
      <c r="B17" s="60">
        <v>2</v>
      </c>
      <c r="C17" s="58">
        <v>474.58484848484852</v>
      </c>
      <c r="D17" s="58">
        <v>393.97699999999998</v>
      </c>
      <c r="E17" s="58">
        <f t="shared" si="1"/>
        <v>788</v>
      </c>
      <c r="F17" s="58">
        <v>32.24</v>
      </c>
      <c r="G17" s="58">
        <f t="shared" si="2"/>
        <v>7.7400000000000091</v>
      </c>
      <c r="H17" s="59">
        <v>35.020000000000003</v>
      </c>
      <c r="I17" s="59">
        <v>25.44</v>
      </c>
      <c r="J17" s="59">
        <v>0.21</v>
      </c>
      <c r="K17" s="59">
        <v>21.75</v>
      </c>
      <c r="L17" s="59">
        <f t="shared" si="3"/>
        <v>122.4</v>
      </c>
      <c r="M17" s="53">
        <f t="shared" si="0"/>
        <v>910.4</v>
      </c>
    </row>
    <row r="18" spans="1:13" ht="16.5" x14ac:dyDescent="0.25">
      <c r="A18" s="16" t="s">
        <v>21</v>
      </c>
      <c r="B18" s="60">
        <v>5</v>
      </c>
      <c r="C18" s="58">
        <v>621.4848484848485</v>
      </c>
      <c r="D18" s="58">
        <v>393.97699999999998</v>
      </c>
      <c r="E18" s="58">
        <f t="shared" si="1"/>
        <v>1969.9</v>
      </c>
      <c r="F18" s="58">
        <v>80.599999999999994</v>
      </c>
      <c r="G18" s="58">
        <f t="shared" si="2"/>
        <v>19.36</v>
      </c>
      <c r="H18" s="59">
        <v>87.54</v>
      </c>
      <c r="I18" s="59">
        <v>63.6</v>
      </c>
      <c r="J18" s="59">
        <v>0.52</v>
      </c>
      <c r="K18" s="59">
        <v>54.38</v>
      </c>
      <c r="L18" s="59">
        <f t="shared" si="3"/>
        <v>306</v>
      </c>
      <c r="M18" s="53">
        <f t="shared" si="0"/>
        <v>2275.9</v>
      </c>
    </row>
    <row r="19" spans="1:13" ht="16.5" x14ac:dyDescent="0.25">
      <c r="A19" s="15" t="s">
        <v>22</v>
      </c>
      <c r="B19" s="60">
        <v>5</v>
      </c>
      <c r="C19" s="58">
        <v>621.4848484848485</v>
      </c>
      <c r="D19" s="58">
        <v>393.97699999999998</v>
      </c>
      <c r="E19" s="58">
        <f t="shared" si="1"/>
        <v>1969.9</v>
      </c>
      <c r="F19" s="58">
        <v>80.599999999999994</v>
      </c>
      <c r="G19" s="58">
        <f t="shared" si="2"/>
        <v>19.36</v>
      </c>
      <c r="H19" s="59">
        <v>87.54</v>
      </c>
      <c r="I19" s="59">
        <v>63.6</v>
      </c>
      <c r="J19" s="59">
        <v>0.52</v>
      </c>
      <c r="K19" s="59">
        <v>54.38</v>
      </c>
      <c r="L19" s="59">
        <f t="shared" si="3"/>
        <v>306</v>
      </c>
      <c r="M19" s="53">
        <f t="shared" si="0"/>
        <v>2275.9</v>
      </c>
    </row>
    <row r="20" spans="1:13" ht="16.5" x14ac:dyDescent="0.25">
      <c r="A20" s="15" t="s">
        <v>23</v>
      </c>
      <c r="B20" s="60">
        <v>11</v>
      </c>
      <c r="C20" s="58">
        <v>990.88484848484848</v>
      </c>
      <c r="D20" s="58">
        <v>393.97699999999998</v>
      </c>
      <c r="E20" s="58">
        <f>ROUND(B20*D20,1)+0.3</f>
        <v>4334</v>
      </c>
      <c r="F20" s="58">
        <v>177.31</v>
      </c>
      <c r="G20" s="58">
        <f t="shared" si="2"/>
        <v>43.410000000000053</v>
      </c>
      <c r="H20" s="59">
        <v>192.59</v>
      </c>
      <c r="I20" s="59">
        <v>139.91999999999999</v>
      </c>
      <c r="J20" s="59">
        <v>1.1399999999999999</v>
      </c>
      <c r="K20" s="59">
        <v>119.63</v>
      </c>
      <c r="L20" s="59">
        <f>ROUND((B20*61.2),1)+0.8</f>
        <v>674</v>
      </c>
      <c r="M20" s="53">
        <f t="shared" si="0"/>
        <v>5008</v>
      </c>
    </row>
    <row r="21" spans="1:13" ht="16.5" x14ac:dyDescent="0.25">
      <c r="A21" s="15" t="s">
        <v>24</v>
      </c>
      <c r="B21" s="60">
        <v>3</v>
      </c>
      <c r="C21" s="58">
        <v>523.38484848484848</v>
      </c>
      <c r="D21" s="58">
        <v>393.97699999999998</v>
      </c>
      <c r="E21" s="58">
        <f t="shared" si="1"/>
        <v>1181.9000000000001</v>
      </c>
      <c r="F21" s="58">
        <v>48.36</v>
      </c>
      <c r="G21" s="58">
        <f t="shared" si="2"/>
        <v>11.619999999999997</v>
      </c>
      <c r="H21" s="59">
        <v>52.52</v>
      </c>
      <c r="I21" s="59">
        <v>38.159999999999997</v>
      </c>
      <c r="J21" s="59">
        <v>0.31</v>
      </c>
      <c r="K21" s="59">
        <v>32.630000000000003</v>
      </c>
      <c r="L21" s="59">
        <f t="shared" si="3"/>
        <v>183.6</v>
      </c>
      <c r="M21" s="53">
        <f t="shared" si="0"/>
        <v>1365.5</v>
      </c>
    </row>
    <row r="22" spans="1:13" ht="16.5" x14ac:dyDescent="0.25">
      <c r="A22" s="15" t="s">
        <v>25</v>
      </c>
      <c r="B22" s="60">
        <v>2</v>
      </c>
      <c r="C22" s="58">
        <v>474.58484848484852</v>
      </c>
      <c r="D22" s="58">
        <v>393.97699999999998</v>
      </c>
      <c r="E22" s="58">
        <f t="shared" si="1"/>
        <v>788</v>
      </c>
      <c r="F22" s="58">
        <v>32.24</v>
      </c>
      <c r="G22" s="58">
        <f t="shared" si="2"/>
        <v>7.7400000000000091</v>
      </c>
      <c r="H22" s="59">
        <v>35.020000000000003</v>
      </c>
      <c r="I22" s="59">
        <v>25.44</v>
      </c>
      <c r="J22" s="59">
        <v>0.21</v>
      </c>
      <c r="K22" s="59">
        <v>21.75</v>
      </c>
      <c r="L22" s="59">
        <f t="shared" si="3"/>
        <v>122.4</v>
      </c>
      <c r="M22" s="53">
        <f t="shared" si="0"/>
        <v>910.4</v>
      </c>
    </row>
    <row r="23" spans="1:13" ht="16.5" x14ac:dyDescent="0.25">
      <c r="A23" s="15" t="s">
        <v>26</v>
      </c>
      <c r="B23" s="60">
        <v>4</v>
      </c>
      <c r="C23" s="58">
        <v>572.4848484848485</v>
      </c>
      <c r="D23" s="58">
        <v>393.97699999999998</v>
      </c>
      <c r="E23" s="58">
        <f t="shared" si="1"/>
        <v>1575.9</v>
      </c>
      <c r="F23" s="58">
        <v>64.48</v>
      </c>
      <c r="G23" s="58">
        <f t="shared" si="2"/>
        <v>15.490000000000023</v>
      </c>
      <c r="H23" s="59">
        <v>70.03</v>
      </c>
      <c r="I23" s="59">
        <v>50.88</v>
      </c>
      <c r="J23" s="59">
        <v>0.42</v>
      </c>
      <c r="K23" s="59">
        <v>43.5</v>
      </c>
      <c r="L23" s="59">
        <f t="shared" si="3"/>
        <v>244.8</v>
      </c>
      <c r="M23" s="53">
        <f t="shared" si="0"/>
        <v>1820.7</v>
      </c>
    </row>
    <row r="24" spans="1:13" ht="16.5" x14ac:dyDescent="0.25">
      <c r="A24" s="15" t="s">
        <v>27</v>
      </c>
      <c r="B24" s="60">
        <v>4</v>
      </c>
      <c r="C24" s="58">
        <v>572.4848484848485</v>
      </c>
      <c r="D24" s="58">
        <v>393.97699999999998</v>
      </c>
      <c r="E24" s="58">
        <f t="shared" si="1"/>
        <v>1575.9</v>
      </c>
      <c r="F24" s="58">
        <v>64.48</v>
      </c>
      <c r="G24" s="58">
        <f t="shared" si="2"/>
        <v>15.490000000000023</v>
      </c>
      <c r="H24" s="59">
        <v>70.03</v>
      </c>
      <c r="I24" s="59">
        <v>50.88</v>
      </c>
      <c r="J24" s="59">
        <v>0.42</v>
      </c>
      <c r="K24" s="59">
        <v>43.5</v>
      </c>
      <c r="L24" s="59">
        <f t="shared" si="3"/>
        <v>244.8</v>
      </c>
      <c r="M24" s="53">
        <f t="shared" si="0"/>
        <v>1820.7</v>
      </c>
    </row>
    <row r="25" spans="1:13" ht="16.5" x14ac:dyDescent="0.25">
      <c r="A25" s="15" t="s">
        <v>28</v>
      </c>
      <c r="B25" s="60">
        <v>3</v>
      </c>
      <c r="C25" s="58">
        <v>523.38484848484848</v>
      </c>
      <c r="D25" s="58">
        <v>393.97699999999998</v>
      </c>
      <c r="E25" s="58">
        <f t="shared" si="1"/>
        <v>1181.9000000000001</v>
      </c>
      <c r="F25" s="58">
        <v>48.36</v>
      </c>
      <c r="G25" s="58">
        <f t="shared" si="2"/>
        <v>11.619999999999997</v>
      </c>
      <c r="H25" s="59">
        <v>52.52</v>
      </c>
      <c r="I25" s="59">
        <v>38.159999999999997</v>
      </c>
      <c r="J25" s="59">
        <v>0.31</v>
      </c>
      <c r="K25" s="59">
        <v>32.630000000000003</v>
      </c>
      <c r="L25" s="59">
        <f t="shared" si="3"/>
        <v>183.6</v>
      </c>
      <c r="M25" s="53">
        <f t="shared" si="0"/>
        <v>1365.5</v>
      </c>
    </row>
    <row r="26" spans="1:13" s="3" customFormat="1" ht="16.5" x14ac:dyDescent="0.25">
      <c r="A26" s="17" t="s">
        <v>29</v>
      </c>
      <c r="B26" s="61">
        <f>SUM(B5:B25)</f>
        <v>97</v>
      </c>
      <c r="C26" s="18"/>
      <c r="D26" s="19"/>
      <c r="E26" s="54">
        <f>SUM(E5:E25)</f>
        <v>38215.900000000016</v>
      </c>
      <c r="F26" s="19">
        <f t="shared" ref="F26:M26" si="4">SUM(F5:F25)</f>
        <v>1539.08</v>
      </c>
      <c r="G26" s="19">
        <f t="shared" si="4"/>
        <v>503.12000000000023</v>
      </c>
      <c r="H26" s="19">
        <f t="shared" si="4"/>
        <v>1645.7699999999995</v>
      </c>
      <c r="I26" s="19">
        <f t="shared" si="4"/>
        <v>1207.6800000000005</v>
      </c>
      <c r="J26" s="19">
        <f t="shared" si="4"/>
        <v>19.280000000000005</v>
      </c>
      <c r="K26" s="19">
        <f t="shared" si="4"/>
        <v>1022.27</v>
      </c>
      <c r="L26" s="19">
        <f t="shared" si="4"/>
        <v>5937.2000000000007</v>
      </c>
      <c r="M26" s="53">
        <f t="shared" si="4"/>
        <v>44153.1</v>
      </c>
    </row>
    <row r="27" spans="1:13" ht="15" hidden="1" customHeight="1" x14ac:dyDescent="0.25">
      <c r="A27" s="28"/>
      <c r="B27" s="28"/>
      <c r="C27" s="51"/>
      <c r="D27" s="30"/>
      <c r="E27" s="31"/>
      <c r="F27" s="28"/>
      <c r="G27" s="32"/>
      <c r="H27" s="33"/>
      <c r="I27" s="34"/>
      <c r="J27" s="35"/>
      <c r="K27" s="35">
        <v>3704.3</v>
      </c>
      <c r="L27" s="36"/>
      <c r="M27" s="28"/>
    </row>
    <row r="28" spans="1:13" ht="15" hidden="1" customHeight="1" x14ac:dyDescent="0.25">
      <c r="A28" s="28"/>
      <c r="B28" s="28"/>
      <c r="C28" s="52"/>
      <c r="D28" s="28"/>
      <c r="E28" s="38"/>
      <c r="F28" s="28"/>
      <c r="G28" s="28"/>
      <c r="H28" s="28"/>
      <c r="I28" s="28"/>
      <c r="J28" s="28"/>
      <c r="K28" s="39"/>
      <c r="L28" s="40"/>
      <c r="M28" s="40">
        <v>25018.2</v>
      </c>
    </row>
    <row r="29" spans="1:13" ht="15" hidden="1" customHeight="1" x14ac:dyDescent="0.25">
      <c r="A29" s="28"/>
      <c r="B29" s="28"/>
      <c r="C29" s="52"/>
      <c r="D29" s="39"/>
      <c r="E29" s="41" t="e">
        <f>E26-#REF!</f>
        <v>#REF!</v>
      </c>
      <c r="F29" s="28"/>
      <c r="G29" s="28"/>
      <c r="H29" s="28"/>
      <c r="I29" s="28"/>
      <c r="J29" s="28"/>
      <c r="K29" s="39"/>
      <c r="L29" s="40"/>
      <c r="M29" s="40">
        <f>M26-M28</f>
        <v>19134.899999999998</v>
      </c>
    </row>
    <row r="30" spans="1:13" ht="16.5" x14ac:dyDescent="0.25">
      <c r="A30" s="28"/>
      <c r="B30" s="28"/>
      <c r="C30" s="52"/>
      <c r="D30" s="39"/>
      <c r="E30" s="41"/>
      <c r="F30" s="42"/>
      <c r="G30" s="42"/>
      <c r="H30" s="42"/>
      <c r="I30" s="42"/>
      <c r="J30" s="41"/>
      <c r="K30" s="41"/>
      <c r="L30" s="40"/>
      <c r="M30" s="42"/>
    </row>
    <row r="31" spans="1:13" x14ac:dyDescent="0.25">
      <c r="A31"/>
      <c r="E31" s="4"/>
      <c r="M31" s="14"/>
    </row>
    <row r="32" spans="1:13" hidden="1" x14ac:dyDescent="0.25">
      <c r="C32" s="6"/>
      <c r="E32" s="8"/>
      <c r="G32" s="12" t="s">
        <v>39</v>
      </c>
      <c r="H32" s="12">
        <v>15279</v>
      </c>
      <c r="L32" s="5"/>
      <c r="M32" s="5"/>
    </row>
    <row r="33" spans="3:13" hidden="1" x14ac:dyDescent="0.25">
      <c r="F33" s="5"/>
      <c r="H33" s="2" t="s">
        <v>30</v>
      </c>
      <c r="I33" s="1">
        <v>13617</v>
      </c>
      <c r="J33" s="1" t="s">
        <v>42</v>
      </c>
      <c r="K33" s="5"/>
      <c r="L33" s="7"/>
      <c r="M33" s="7"/>
    </row>
    <row r="34" spans="3:13" hidden="1" x14ac:dyDescent="0.25">
      <c r="G34" s="1" t="s">
        <v>31</v>
      </c>
      <c r="H34" s="2">
        <v>2707</v>
      </c>
      <c r="I34" s="1">
        <f>H34*12</f>
        <v>32484</v>
      </c>
      <c r="J34" s="1">
        <f>I33*12</f>
        <v>163404</v>
      </c>
      <c r="K34" s="4"/>
      <c r="L34" s="4"/>
      <c r="M34" s="4"/>
    </row>
    <row r="35" spans="3:13" hidden="1" x14ac:dyDescent="0.25">
      <c r="G35" s="1" t="s">
        <v>32</v>
      </c>
      <c r="H35" s="2">
        <f>H34*15%</f>
        <v>406.05</v>
      </c>
      <c r="I35" s="1">
        <f>H34*2</f>
        <v>5414</v>
      </c>
      <c r="K35" s="9"/>
    </row>
    <row r="36" spans="3:13" hidden="1" x14ac:dyDescent="0.25">
      <c r="G36" s="1" t="s">
        <v>33</v>
      </c>
      <c r="H36" s="2">
        <f>H34*100%</f>
        <v>2707</v>
      </c>
      <c r="I36" s="1">
        <f>H36*10</f>
        <v>27070</v>
      </c>
      <c r="K36" s="9"/>
    </row>
    <row r="37" spans="3:13" hidden="1" x14ac:dyDescent="0.25">
      <c r="G37" s="1" t="s">
        <v>34</v>
      </c>
      <c r="H37" s="2">
        <f>H34</f>
        <v>2707</v>
      </c>
      <c r="I37" s="1">
        <f>H37*12</f>
        <v>32484</v>
      </c>
      <c r="K37" s="9"/>
    </row>
    <row r="38" spans="3:13" hidden="1" x14ac:dyDescent="0.25">
      <c r="C38" s="10"/>
      <c r="G38" s="1" t="s">
        <v>37</v>
      </c>
      <c r="H38" s="2">
        <v>2707</v>
      </c>
      <c r="I38" s="1">
        <f>H38*2</f>
        <v>5414</v>
      </c>
      <c r="K38" s="9"/>
    </row>
    <row r="39" spans="3:13" hidden="1" x14ac:dyDescent="0.25">
      <c r="G39" s="1" t="s">
        <v>38</v>
      </c>
      <c r="H39" s="2">
        <f>H34</f>
        <v>2707</v>
      </c>
      <c r="I39" s="1">
        <f>H39*3</f>
        <v>8121</v>
      </c>
      <c r="K39" s="9"/>
    </row>
    <row r="40" spans="3:13" hidden="1" x14ac:dyDescent="0.25">
      <c r="H40" s="10"/>
      <c r="I40" s="11">
        <f>SUM(I34:I39)</f>
        <v>110987</v>
      </c>
      <c r="K40" s="9"/>
    </row>
    <row r="41" spans="3:13" hidden="1" x14ac:dyDescent="0.25">
      <c r="D41" s="11"/>
      <c r="H41" s="2"/>
      <c r="I41" s="1" t="s">
        <v>40</v>
      </c>
      <c r="K41" s="9"/>
    </row>
    <row r="42" spans="3:13" hidden="1" x14ac:dyDescent="0.25">
      <c r="H42" s="2" t="s">
        <v>35</v>
      </c>
      <c r="I42" s="4">
        <f>I40*1.302-I40</f>
        <v>33518.073999999993</v>
      </c>
      <c r="J42" s="4">
        <f>J34*1.302-J34</f>
        <v>49348.008000000002</v>
      </c>
      <c r="K42" s="9"/>
    </row>
    <row r="43" spans="3:13" hidden="1" x14ac:dyDescent="0.25">
      <c r="D43" s="11"/>
      <c r="H43" s="2" t="s">
        <v>7</v>
      </c>
      <c r="I43" s="13">
        <f>I40+I42</f>
        <v>144505.07399999999</v>
      </c>
      <c r="J43" s="13">
        <f>J34+J42</f>
        <v>212752.008</v>
      </c>
      <c r="K43" s="9"/>
    </row>
    <row r="44" spans="3:13" x14ac:dyDescent="0.25">
      <c r="K44" s="4"/>
    </row>
    <row r="45" spans="3:13" x14ac:dyDescent="0.25">
      <c r="K45" s="4"/>
    </row>
    <row r="46" spans="3:13" x14ac:dyDescent="0.25">
      <c r="C46" s="1"/>
      <c r="E46" s="1"/>
      <c r="K46" s="4"/>
    </row>
    <row r="47" spans="3:13" x14ac:dyDescent="0.25">
      <c r="C47" s="1"/>
      <c r="E47" s="1"/>
    </row>
    <row r="48" spans="3:13" x14ac:dyDescent="0.25">
      <c r="C48" s="1"/>
      <c r="E48" s="1"/>
    </row>
    <row r="49" spans="3:5" x14ac:dyDescent="0.25">
      <c r="C49" s="1"/>
      <c r="E49" s="1"/>
    </row>
    <row r="50" spans="3:5" x14ac:dyDescent="0.25">
      <c r="C50" s="1"/>
      <c r="E50" s="1"/>
    </row>
    <row r="51" spans="3:5" x14ac:dyDescent="0.25">
      <c r="C51" s="1"/>
      <c r="E51" s="1"/>
    </row>
    <row r="52" spans="3:5" x14ac:dyDescent="0.25">
      <c r="C52" s="1"/>
      <c r="E52" s="1"/>
    </row>
    <row r="53" spans="3:5" x14ac:dyDescent="0.25">
      <c r="C53" s="1"/>
      <c r="E53" s="1"/>
    </row>
    <row r="54" spans="3:5" x14ac:dyDescent="0.25">
      <c r="C54" s="1"/>
      <c r="E54" s="1"/>
    </row>
    <row r="55" spans="3:5" x14ac:dyDescent="0.25">
      <c r="C55" s="1"/>
      <c r="E55" s="1"/>
    </row>
    <row r="56" spans="3:5" x14ac:dyDescent="0.25">
      <c r="C56" s="1"/>
      <c r="E56" s="1"/>
    </row>
    <row r="57" spans="3:5" x14ac:dyDescent="0.25">
      <c r="C57" s="1"/>
      <c r="E57" s="1"/>
    </row>
    <row r="58" spans="3:5" x14ac:dyDescent="0.25">
      <c r="C58" s="1"/>
      <c r="E58" s="1"/>
    </row>
    <row r="59" spans="3:5" x14ac:dyDescent="0.25">
      <c r="C59" s="1"/>
      <c r="E59" s="1"/>
    </row>
    <row r="60" spans="3:5" x14ac:dyDescent="0.25">
      <c r="C60" s="1"/>
      <c r="E60" s="1"/>
    </row>
    <row r="61" spans="3:5" x14ac:dyDescent="0.25">
      <c r="C61" s="1"/>
      <c r="E61" s="1"/>
    </row>
    <row r="62" spans="3:5" x14ac:dyDescent="0.25">
      <c r="C62" s="1"/>
      <c r="E62" s="1"/>
    </row>
    <row r="63" spans="3:5" x14ac:dyDescent="0.25">
      <c r="C63" s="1"/>
      <c r="E63" s="1"/>
    </row>
    <row r="64" spans="3:5" x14ac:dyDescent="0.25">
      <c r="C64" s="1"/>
      <c r="E64" s="1"/>
    </row>
    <row r="65" spans="3:5" x14ac:dyDescent="0.25">
      <c r="C65" s="1"/>
      <c r="E65" s="1"/>
    </row>
    <row r="66" spans="3:5" x14ac:dyDescent="0.25">
      <c r="C66" s="1"/>
      <c r="E66" s="1"/>
    </row>
    <row r="67" spans="3:5" x14ac:dyDescent="0.25">
      <c r="C67" s="1"/>
      <c r="E67" s="1"/>
    </row>
    <row r="68" spans="3:5" x14ac:dyDescent="0.25">
      <c r="C68" s="1"/>
      <c r="E68" s="1"/>
    </row>
    <row r="69" spans="3:5" x14ac:dyDescent="0.25">
      <c r="C69" s="1"/>
      <c r="E69" s="1"/>
    </row>
    <row r="70" spans="3:5" x14ac:dyDescent="0.25">
      <c r="C70" s="1"/>
      <c r="E70" s="1"/>
    </row>
    <row r="71" spans="3:5" x14ac:dyDescent="0.25">
      <c r="C71" s="1"/>
      <c r="E71" s="1"/>
    </row>
    <row r="72" spans="3:5" x14ac:dyDescent="0.25">
      <c r="C72" s="1"/>
      <c r="E72" s="1"/>
    </row>
    <row r="73" spans="3:5" x14ac:dyDescent="0.25">
      <c r="C73" s="1"/>
      <c r="E73" s="1"/>
    </row>
    <row r="74" spans="3:5" x14ac:dyDescent="0.25">
      <c r="C74" s="1"/>
      <c r="E74" s="1"/>
    </row>
    <row r="75" spans="3:5" x14ac:dyDescent="0.25">
      <c r="C75" s="1"/>
      <c r="E75" s="1"/>
    </row>
    <row r="76" spans="3:5" x14ac:dyDescent="0.25">
      <c r="C76" s="1"/>
      <c r="E76" s="1"/>
    </row>
    <row r="77" spans="3:5" x14ac:dyDescent="0.25">
      <c r="C77" s="1"/>
      <c r="E77" s="1"/>
    </row>
    <row r="78" spans="3:5" x14ac:dyDescent="0.25">
      <c r="C78" s="1"/>
      <c r="E78" s="1"/>
    </row>
    <row r="79" spans="3:5" x14ac:dyDescent="0.25">
      <c r="C79" s="1"/>
      <c r="E79" s="1"/>
    </row>
    <row r="80" spans="3:5" x14ac:dyDescent="0.25">
      <c r="C80" s="1"/>
      <c r="E80" s="1"/>
    </row>
    <row r="81" spans="3:5" x14ac:dyDescent="0.25">
      <c r="C81" s="1"/>
      <c r="E81" s="1"/>
    </row>
    <row r="82" spans="3:5" x14ac:dyDescent="0.25">
      <c r="C82" s="1"/>
      <c r="E82" s="1"/>
    </row>
    <row r="83" spans="3:5" x14ac:dyDescent="0.25">
      <c r="C83" s="1"/>
      <c r="E83" s="1"/>
    </row>
    <row r="84" spans="3:5" x14ac:dyDescent="0.25">
      <c r="C84" s="1"/>
      <c r="E84" s="1"/>
    </row>
    <row r="85" spans="3:5" x14ac:dyDescent="0.25">
      <c r="C85" s="1"/>
      <c r="E85" s="1"/>
    </row>
    <row r="86" spans="3:5" x14ac:dyDescent="0.25">
      <c r="C86" s="1"/>
      <c r="E86" s="1"/>
    </row>
    <row r="87" spans="3:5" x14ac:dyDescent="0.25">
      <c r="C87" s="1"/>
      <c r="E87" s="1"/>
    </row>
    <row r="88" spans="3:5" x14ac:dyDescent="0.25">
      <c r="C88" s="1"/>
      <c r="E88" s="1"/>
    </row>
    <row r="89" spans="3:5" x14ac:dyDescent="0.25">
      <c r="C89" s="1"/>
      <c r="E89" s="1"/>
    </row>
    <row r="90" spans="3:5" x14ac:dyDescent="0.25">
      <c r="C90" s="1"/>
      <c r="E90" s="1"/>
    </row>
    <row r="91" spans="3:5" x14ac:dyDescent="0.25">
      <c r="C91" s="1"/>
      <c r="E91" s="1"/>
    </row>
    <row r="92" spans="3:5" x14ac:dyDescent="0.25">
      <c r="C92" s="1"/>
      <c r="E92" s="1"/>
    </row>
    <row r="93" spans="3:5" x14ac:dyDescent="0.25">
      <c r="C93" s="1"/>
      <c r="E93" s="1"/>
    </row>
    <row r="94" spans="3:5" x14ac:dyDescent="0.25">
      <c r="C94" s="1"/>
      <c r="E94" s="1"/>
    </row>
    <row r="95" spans="3:5" x14ac:dyDescent="0.25">
      <c r="C95" s="1"/>
      <c r="E95" s="1"/>
    </row>
    <row r="96" spans="3:5" x14ac:dyDescent="0.25">
      <c r="C96" s="1"/>
      <c r="E96" s="1"/>
    </row>
    <row r="97" spans="3:5" x14ac:dyDescent="0.25">
      <c r="C97" s="1"/>
      <c r="E97" s="1"/>
    </row>
    <row r="98" spans="3:5" x14ac:dyDescent="0.25">
      <c r="C98" s="1"/>
      <c r="E98" s="1"/>
    </row>
    <row r="99" spans="3:5" x14ac:dyDescent="0.25">
      <c r="C99" s="1"/>
      <c r="E99" s="1"/>
    </row>
    <row r="100" spans="3:5" x14ac:dyDescent="0.25">
      <c r="C100" s="1"/>
      <c r="E100" s="1"/>
    </row>
    <row r="101" spans="3:5" x14ac:dyDescent="0.25">
      <c r="C101" s="1"/>
      <c r="E101" s="1"/>
    </row>
    <row r="102" spans="3:5" x14ac:dyDescent="0.25">
      <c r="C102" s="1"/>
      <c r="E102" s="1"/>
    </row>
    <row r="103" spans="3:5" x14ac:dyDescent="0.25">
      <c r="C103" s="1"/>
      <c r="E103" s="1"/>
    </row>
    <row r="104" spans="3:5" x14ac:dyDescent="0.25">
      <c r="C104" s="1"/>
      <c r="E104" s="1"/>
    </row>
    <row r="105" spans="3:5" x14ac:dyDescent="0.25">
      <c r="C105" s="1"/>
      <c r="E105" s="1"/>
    </row>
    <row r="106" spans="3:5" x14ac:dyDescent="0.25">
      <c r="C106" s="1"/>
      <c r="E106" s="1"/>
    </row>
    <row r="107" spans="3:5" x14ac:dyDescent="0.25">
      <c r="C107" s="1"/>
      <c r="E107" s="1"/>
    </row>
    <row r="108" spans="3:5" x14ac:dyDescent="0.25">
      <c r="C108" s="1"/>
      <c r="E108" s="1"/>
    </row>
    <row r="109" spans="3:5" x14ac:dyDescent="0.25">
      <c r="C109" s="1"/>
      <c r="E109" s="1"/>
    </row>
    <row r="110" spans="3:5" x14ac:dyDescent="0.25">
      <c r="C110" s="1"/>
      <c r="E110" s="1"/>
    </row>
    <row r="111" spans="3:5" x14ac:dyDescent="0.25">
      <c r="C111" s="1"/>
      <c r="E111" s="1"/>
    </row>
    <row r="112" spans="3:5" x14ac:dyDescent="0.25">
      <c r="C112" s="1"/>
      <c r="E112" s="1"/>
    </row>
    <row r="113" spans="3:5" x14ac:dyDescent="0.25">
      <c r="C113" s="1"/>
      <c r="E113" s="1"/>
    </row>
    <row r="114" spans="3:5" x14ac:dyDescent="0.25">
      <c r="C114" s="1"/>
      <c r="E114" s="1"/>
    </row>
    <row r="115" spans="3:5" x14ac:dyDescent="0.25">
      <c r="C115" s="1"/>
      <c r="E115" s="1"/>
    </row>
    <row r="116" spans="3:5" x14ac:dyDescent="0.25">
      <c r="C116" s="1"/>
      <c r="E116" s="1"/>
    </row>
    <row r="117" spans="3:5" x14ac:dyDescent="0.25">
      <c r="C117" s="1"/>
      <c r="E117" s="1"/>
    </row>
    <row r="118" spans="3:5" x14ac:dyDescent="0.25">
      <c r="C118" s="1"/>
      <c r="E118" s="1"/>
    </row>
    <row r="119" spans="3:5" x14ac:dyDescent="0.25">
      <c r="C119" s="1"/>
      <c r="E119" s="1"/>
    </row>
    <row r="120" spans="3:5" x14ac:dyDescent="0.25">
      <c r="C120" s="1"/>
      <c r="E120" s="1"/>
    </row>
    <row r="121" spans="3:5" x14ac:dyDescent="0.25">
      <c r="C121" s="1"/>
      <c r="E121" s="1"/>
    </row>
    <row r="122" spans="3:5" x14ac:dyDescent="0.25">
      <c r="C122" s="1"/>
      <c r="E122" s="1"/>
    </row>
    <row r="123" spans="3:5" x14ac:dyDescent="0.25">
      <c r="C123" s="1"/>
      <c r="E123" s="1"/>
    </row>
    <row r="124" spans="3:5" x14ac:dyDescent="0.25">
      <c r="C124" s="1"/>
      <c r="E124" s="1"/>
    </row>
    <row r="125" spans="3:5" x14ac:dyDescent="0.25">
      <c r="C125" s="1"/>
      <c r="E125" s="1"/>
    </row>
    <row r="126" spans="3:5" x14ac:dyDescent="0.25">
      <c r="C126" s="1"/>
      <c r="E126" s="1"/>
    </row>
    <row r="127" spans="3:5" x14ac:dyDescent="0.25">
      <c r="C127" s="1"/>
      <c r="E127" s="1"/>
    </row>
    <row r="128" spans="3:5" x14ac:dyDescent="0.25">
      <c r="C128" s="1"/>
      <c r="E128" s="1"/>
    </row>
    <row r="129" spans="3:5" x14ac:dyDescent="0.25">
      <c r="C129" s="1"/>
      <c r="E129" s="1"/>
    </row>
    <row r="130" spans="3:5" x14ac:dyDescent="0.25">
      <c r="C130" s="1"/>
      <c r="E130" s="1"/>
    </row>
    <row r="131" spans="3:5" x14ac:dyDescent="0.25">
      <c r="C131" s="1"/>
      <c r="E131" s="1"/>
    </row>
    <row r="132" spans="3:5" x14ac:dyDescent="0.25">
      <c r="C132" s="1"/>
      <c r="E132" s="1"/>
    </row>
    <row r="133" spans="3:5" x14ac:dyDescent="0.25">
      <c r="C133" s="1"/>
      <c r="E133" s="1"/>
    </row>
    <row r="134" spans="3:5" x14ac:dyDescent="0.25">
      <c r="C134" s="1"/>
      <c r="E134" s="1"/>
    </row>
    <row r="135" spans="3:5" x14ac:dyDescent="0.25">
      <c r="C135" s="1"/>
      <c r="E135" s="1"/>
    </row>
    <row r="136" spans="3:5" x14ac:dyDescent="0.25">
      <c r="C136" s="1"/>
      <c r="E136" s="1"/>
    </row>
    <row r="137" spans="3:5" x14ac:dyDescent="0.25">
      <c r="C137" s="1"/>
      <c r="E137" s="1"/>
    </row>
    <row r="138" spans="3:5" x14ac:dyDescent="0.25">
      <c r="C138" s="1"/>
      <c r="E138" s="1"/>
    </row>
    <row r="139" spans="3:5" x14ac:dyDescent="0.25">
      <c r="C139" s="1"/>
      <c r="E139" s="1"/>
    </row>
    <row r="140" spans="3:5" x14ac:dyDescent="0.25">
      <c r="C140" s="1"/>
      <c r="E140" s="1"/>
    </row>
    <row r="141" spans="3:5" x14ac:dyDescent="0.25">
      <c r="C141" s="1"/>
      <c r="E141" s="1"/>
    </row>
    <row r="142" spans="3:5" x14ac:dyDescent="0.25">
      <c r="C142" s="1"/>
      <c r="E142" s="1"/>
    </row>
    <row r="143" spans="3:5" x14ac:dyDescent="0.25">
      <c r="C143" s="1"/>
      <c r="E143" s="1"/>
    </row>
    <row r="144" spans="3:5" x14ac:dyDescent="0.25">
      <c r="C144" s="1"/>
      <c r="E144" s="1"/>
    </row>
    <row r="145" spans="3:5" x14ac:dyDescent="0.25">
      <c r="C145" s="1"/>
      <c r="E145" s="1"/>
    </row>
    <row r="146" spans="3:5" x14ac:dyDescent="0.25">
      <c r="C146" s="1"/>
      <c r="E146" s="1"/>
    </row>
    <row r="147" spans="3:5" x14ac:dyDescent="0.25">
      <c r="C147" s="1"/>
      <c r="E147" s="1"/>
    </row>
    <row r="148" spans="3:5" x14ac:dyDescent="0.25">
      <c r="C148" s="1"/>
      <c r="E148" s="1"/>
    </row>
    <row r="149" spans="3:5" x14ac:dyDescent="0.25">
      <c r="C149" s="1"/>
      <c r="E149" s="1"/>
    </row>
    <row r="150" spans="3:5" x14ac:dyDescent="0.25">
      <c r="C150" s="1"/>
      <c r="E150" s="1"/>
    </row>
    <row r="151" spans="3:5" x14ac:dyDescent="0.25">
      <c r="C151" s="1"/>
      <c r="E151" s="1"/>
    </row>
    <row r="152" spans="3:5" x14ac:dyDescent="0.25">
      <c r="C152" s="1"/>
      <c r="E152" s="1"/>
    </row>
    <row r="153" spans="3:5" x14ac:dyDescent="0.25">
      <c r="C153" s="1"/>
      <c r="E153" s="1"/>
    </row>
    <row r="154" spans="3:5" x14ac:dyDescent="0.25">
      <c r="C154" s="1"/>
      <c r="E154" s="1"/>
    </row>
    <row r="155" spans="3:5" x14ac:dyDescent="0.25">
      <c r="C155" s="1"/>
      <c r="E155" s="1"/>
    </row>
    <row r="156" spans="3:5" x14ac:dyDescent="0.25">
      <c r="C156" s="1"/>
      <c r="E156" s="1"/>
    </row>
    <row r="157" spans="3:5" x14ac:dyDescent="0.25">
      <c r="C157" s="1"/>
      <c r="E157" s="1"/>
    </row>
    <row r="158" spans="3:5" x14ac:dyDescent="0.25">
      <c r="C158" s="1"/>
      <c r="E158" s="1"/>
    </row>
    <row r="159" spans="3:5" x14ac:dyDescent="0.25">
      <c r="C159" s="1"/>
      <c r="E159" s="1"/>
    </row>
    <row r="160" spans="3:5" x14ac:dyDescent="0.25">
      <c r="C160" s="1"/>
      <c r="E160" s="1"/>
    </row>
    <row r="161" spans="3:5" x14ac:dyDescent="0.25">
      <c r="C161" s="1"/>
      <c r="E161" s="1"/>
    </row>
    <row r="162" spans="3:5" x14ac:dyDescent="0.25">
      <c r="C162" s="1"/>
      <c r="E162" s="1"/>
    </row>
    <row r="163" spans="3:5" x14ac:dyDescent="0.25">
      <c r="C163" s="1"/>
      <c r="E163" s="1"/>
    </row>
    <row r="164" spans="3:5" x14ac:dyDescent="0.25">
      <c r="C164" s="1"/>
      <c r="E164" s="1"/>
    </row>
    <row r="165" spans="3:5" x14ac:dyDescent="0.25">
      <c r="C165" s="1"/>
      <c r="E165" s="1"/>
    </row>
    <row r="166" spans="3:5" x14ac:dyDescent="0.25">
      <c r="C166" s="1"/>
      <c r="E166" s="1"/>
    </row>
    <row r="167" spans="3:5" x14ac:dyDescent="0.25">
      <c r="C167" s="1"/>
      <c r="E167" s="1"/>
    </row>
    <row r="168" spans="3:5" x14ac:dyDescent="0.25">
      <c r="C168" s="1"/>
      <c r="E168" s="1"/>
    </row>
    <row r="169" spans="3:5" x14ac:dyDescent="0.25">
      <c r="C169" s="1"/>
      <c r="E169" s="1"/>
    </row>
    <row r="170" spans="3:5" x14ac:dyDescent="0.25">
      <c r="C170" s="1"/>
      <c r="E170" s="1"/>
    </row>
    <row r="171" spans="3:5" x14ac:dyDescent="0.25">
      <c r="C171" s="1"/>
      <c r="E171" s="1"/>
    </row>
    <row r="172" spans="3:5" x14ac:dyDescent="0.25">
      <c r="C172" s="1"/>
      <c r="E172" s="1"/>
    </row>
    <row r="173" spans="3:5" x14ac:dyDescent="0.25">
      <c r="C173" s="1"/>
      <c r="E173" s="1"/>
    </row>
    <row r="174" spans="3:5" x14ac:dyDescent="0.25">
      <c r="C174" s="1"/>
      <c r="E174" s="1"/>
    </row>
    <row r="175" spans="3:5" x14ac:dyDescent="0.25">
      <c r="C175" s="1"/>
      <c r="E175" s="1"/>
    </row>
    <row r="176" spans="3:5" x14ac:dyDescent="0.25">
      <c r="C176" s="1"/>
      <c r="E176" s="1"/>
    </row>
    <row r="177" spans="3:5" x14ac:dyDescent="0.25">
      <c r="C177" s="1"/>
      <c r="E177" s="1"/>
    </row>
    <row r="178" spans="3:5" x14ac:dyDescent="0.25">
      <c r="C178" s="1"/>
      <c r="E178" s="1"/>
    </row>
    <row r="179" spans="3:5" x14ac:dyDescent="0.25">
      <c r="C179" s="1"/>
      <c r="E179" s="1"/>
    </row>
    <row r="180" spans="3:5" x14ac:dyDescent="0.25">
      <c r="C180" s="1"/>
      <c r="E180" s="1"/>
    </row>
    <row r="181" spans="3:5" x14ac:dyDescent="0.25">
      <c r="C181" s="1"/>
      <c r="E181" s="1"/>
    </row>
    <row r="182" spans="3:5" x14ac:dyDescent="0.25">
      <c r="C182" s="1"/>
      <c r="E182" s="1"/>
    </row>
    <row r="183" spans="3:5" x14ac:dyDescent="0.25">
      <c r="C183" s="1"/>
      <c r="E183" s="1"/>
    </row>
    <row r="184" spans="3:5" x14ac:dyDescent="0.25">
      <c r="C184" s="1"/>
      <c r="E184" s="1"/>
    </row>
    <row r="185" spans="3:5" x14ac:dyDescent="0.25">
      <c r="C185" s="1"/>
      <c r="E185" s="1"/>
    </row>
    <row r="186" spans="3:5" x14ac:dyDescent="0.25">
      <c r="C186" s="1"/>
      <c r="E186" s="1"/>
    </row>
    <row r="187" spans="3:5" x14ac:dyDescent="0.25">
      <c r="C187" s="1"/>
      <c r="E187" s="1"/>
    </row>
    <row r="188" spans="3:5" x14ac:dyDescent="0.25">
      <c r="C188" s="1"/>
      <c r="E188" s="1"/>
    </row>
    <row r="189" spans="3:5" x14ac:dyDescent="0.25">
      <c r="C189" s="1"/>
      <c r="E189" s="1"/>
    </row>
    <row r="190" spans="3:5" x14ac:dyDescent="0.25">
      <c r="C190" s="1"/>
      <c r="E190" s="1"/>
    </row>
    <row r="191" spans="3:5" x14ac:dyDescent="0.25">
      <c r="C191" s="1"/>
      <c r="E191" s="1"/>
    </row>
    <row r="192" spans="3:5" x14ac:dyDescent="0.25">
      <c r="C192" s="1"/>
      <c r="E192" s="1"/>
    </row>
    <row r="193" spans="3:5" x14ac:dyDescent="0.25">
      <c r="C193" s="1"/>
      <c r="E193" s="1"/>
    </row>
    <row r="194" spans="3:5" x14ac:dyDescent="0.25">
      <c r="C194" s="1"/>
      <c r="E194" s="1"/>
    </row>
    <row r="195" spans="3:5" x14ac:dyDescent="0.25">
      <c r="C195" s="1"/>
      <c r="E195" s="1"/>
    </row>
    <row r="196" spans="3:5" x14ac:dyDescent="0.25">
      <c r="C196" s="1"/>
      <c r="E196" s="1"/>
    </row>
    <row r="197" spans="3:5" x14ac:dyDescent="0.25">
      <c r="C197" s="1"/>
      <c r="E197" s="1"/>
    </row>
    <row r="198" spans="3:5" x14ac:dyDescent="0.25">
      <c r="C198" s="1"/>
      <c r="E198" s="1"/>
    </row>
    <row r="199" spans="3:5" x14ac:dyDescent="0.25">
      <c r="C199" s="1"/>
      <c r="E199" s="1"/>
    </row>
    <row r="200" spans="3:5" x14ac:dyDescent="0.25">
      <c r="C200" s="1"/>
      <c r="E200" s="1"/>
    </row>
    <row r="201" spans="3:5" x14ac:dyDescent="0.25">
      <c r="C201" s="1"/>
      <c r="E201" s="1"/>
    </row>
    <row r="202" spans="3:5" x14ac:dyDescent="0.25">
      <c r="C202" s="1"/>
      <c r="E202" s="1"/>
    </row>
    <row r="203" spans="3:5" x14ac:dyDescent="0.25">
      <c r="C203" s="1"/>
      <c r="E203" s="1"/>
    </row>
    <row r="204" spans="3:5" x14ac:dyDescent="0.25">
      <c r="C204" s="1"/>
      <c r="E204" s="1"/>
    </row>
    <row r="205" spans="3:5" x14ac:dyDescent="0.25">
      <c r="C205" s="1"/>
      <c r="E205" s="1"/>
    </row>
    <row r="206" spans="3:5" x14ac:dyDescent="0.25">
      <c r="C206" s="1"/>
      <c r="E206" s="1"/>
    </row>
    <row r="207" spans="3:5" x14ac:dyDescent="0.25">
      <c r="C207" s="1"/>
      <c r="E207" s="1"/>
    </row>
    <row r="208" spans="3:5" x14ac:dyDescent="0.25">
      <c r="C208" s="1"/>
      <c r="E208" s="1"/>
    </row>
    <row r="209" spans="3:5" x14ac:dyDescent="0.25">
      <c r="C209" s="1"/>
      <c r="E209" s="1"/>
    </row>
    <row r="210" spans="3:5" x14ac:dyDescent="0.25">
      <c r="C210" s="1"/>
      <c r="E210" s="1"/>
    </row>
    <row r="211" spans="3:5" x14ac:dyDescent="0.25">
      <c r="C211" s="1"/>
      <c r="E211" s="1"/>
    </row>
    <row r="212" spans="3:5" x14ac:dyDescent="0.25">
      <c r="C212" s="1"/>
      <c r="E212" s="1"/>
    </row>
    <row r="213" spans="3:5" x14ac:dyDescent="0.25">
      <c r="C213" s="1"/>
      <c r="E213" s="1"/>
    </row>
    <row r="214" spans="3:5" x14ac:dyDescent="0.25">
      <c r="C214" s="1"/>
      <c r="E214" s="1"/>
    </row>
    <row r="215" spans="3:5" x14ac:dyDescent="0.25">
      <c r="C215" s="1"/>
      <c r="E215" s="1"/>
    </row>
    <row r="216" spans="3:5" x14ac:dyDescent="0.25">
      <c r="C216" s="1"/>
      <c r="E216" s="1"/>
    </row>
    <row r="217" spans="3:5" x14ac:dyDescent="0.25">
      <c r="C217" s="1"/>
      <c r="E217" s="1"/>
    </row>
    <row r="218" spans="3:5" x14ac:dyDescent="0.25">
      <c r="C218" s="1"/>
      <c r="E218" s="1"/>
    </row>
    <row r="219" spans="3:5" x14ac:dyDescent="0.25">
      <c r="C219" s="1"/>
      <c r="E219" s="1"/>
    </row>
    <row r="220" spans="3:5" x14ac:dyDescent="0.25">
      <c r="C220" s="1"/>
      <c r="E220" s="1"/>
    </row>
    <row r="221" spans="3:5" x14ac:dyDescent="0.25">
      <c r="C221" s="1"/>
      <c r="E221" s="1"/>
    </row>
    <row r="222" spans="3:5" x14ac:dyDescent="0.25">
      <c r="C222" s="1"/>
      <c r="E222" s="1"/>
    </row>
    <row r="223" spans="3:5" x14ac:dyDescent="0.25">
      <c r="C223" s="1"/>
      <c r="E223" s="1"/>
    </row>
    <row r="224" spans="3:5" x14ac:dyDescent="0.25">
      <c r="C224" s="1"/>
      <c r="E224" s="1"/>
    </row>
    <row r="225" spans="3:5" x14ac:dyDescent="0.25">
      <c r="C225" s="1"/>
      <c r="E225" s="1"/>
    </row>
    <row r="226" spans="3:5" x14ac:dyDescent="0.25">
      <c r="C226" s="1"/>
      <c r="E226" s="1"/>
    </row>
    <row r="227" spans="3:5" x14ac:dyDescent="0.25">
      <c r="C227" s="1"/>
      <c r="E227" s="1"/>
    </row>
    <row r="228" spans="3:5" x14ac:dyDescent="0.25">
      <c r="C228" s="1"/>
      <c r="E228" s="1"/>
    </row>
    <row r="229" spans="3:5" x14ac:dyDescent="0.25">
      <c r="C229" s="1"/>
      <c r="E229" s="1"/>
    </row>
    <row r="230" spans="3:5" x14ac:dyDescent="0.25">
      <c r="C230" s="1"/>
      <c r="E230" s="1"/>
    </row>
    <row r="231" spans="3:5" x14ac:dyDescent="0.25">
      <c r="C231" s="1"/>
      <c r="E231" s="1"/>
    </row>
    <row r="232" spans="3:5" x14ac:dyDescent="0.25">
      <c r="C232" s="1"/>
      <c r="E232" s="1"/>
    </row>
    <row r="233" spans="3:5" x14ac:dyDescent="0.25">
      <c r="C233" s="1"/>
      <c r="E233" s="1"/>
    </row>
    <row r="234" spans="3:5" x14ac:dyDescent="0.25">
      <c r="C234" s="1"/>
      <c r="E234" s="1"/>
    </row>
    <row r="235" spans="3:5" x14ac:dyDescent="0.25">
      <c r="C235" s="1"/>
      <c r="E235" s="1"/>
    </row>
    <row r="236" spans="3:5" x14ac:dyDescent="0.25">
      <c r="C236" s="1"/>
      <c r="E236" s="1"/>
    </row>
    <row r="237" spans="3:5" x14ac:dyDescent="0.25">
      <c r="C237" s="1"/>
      <c r="E237" s="1"/>
    </row>
    <row r="238" spans="3:5" x14ac:dyDescent="0.25">
      <c r="C238" s="1"/>
      <c r="E238" s="1"/>
    </row>
    <row r="239" spans="3:5" x14ac:dyDescent="0.25">
      <c r="C239" s="1"/>
      <c r="E239" s="1"/>
    </row>
    <row r="240" spans="3:5" x14ac:dyDescent="0.25">
      <c r="C240" s="1"/>
      <c r="E240" s="1"/>
    </row>
    <row r="241" spans="3:5" x14ac:dyDescent="0.25">
      <c r="C241" s="1"/>
      <c r="E241" s="1"/>
    </row>
    <row r="242" spans="3:5" x14ac:dyDescent="0.25">
      <c r="C242" s="1"/>
      <c r="E242" s="1"/>
    </row>
    <row r="243" spans="3:5" x14ac:dyDescent="0.25">
      <c r="C243" s="1"/>
      <c r="E243" s="1"/>
    </row>
    <row r="244" spans="3:5" x14ac:dyDescent="0.25">
      <c r="C244" s="1"/>
      <c r="E244" s="1"/>
    </row>
    <row r="245" spans="3:5" x14ac:dyDescent="0.25">
      <c r="C245" s="1"/>
      <c r="E245" s="1"/>
    </row>
    <row r="246" spans="3:5" x14ac:dyDescent="0.25">
      <c r="C246" s="1"/>
      <c r="E246" s="1"/>
    </row>
    <row r="247" spans="3:5" x14ac:dyDescent="0.25">
      <c r="C247" s="1"/>
      <c r="E247" s="1"/>
    </row>
    <row r="248" spans="3:5" x14ac:dyDescent="0.25">
      <c r="C248" s="1"/>
      <c r="E248" s="1"/>
    </row>
    <row r="249" spans="3:5" x14ac:dyDescent="0.25">
      <c r="C249" s="1"/>
      <c r="E249" s="1"/>
    </row>
    <row r="250" spans="3:5" x14ac:dyDescent="0.25">
      <c r="C250" s="1"/>
      <c r="E250" s="1"/>
    </row>
    <row r="251" spans="3:5" x14ac:dyDescent="0.25">
      <c r="C251" s="1"/>
      <c r="E251" s="1"/>
    </row>
    <row r="252" spans="3:5" x14ac:dyDescent="0.25">
      <c r="C252" s="1"/>
      <c r="E252" s="1"/>
    </row>
    <row r="253" spans="3:5" x14ac:dyDescent="0.25">
      <c r="C253" s="1"/>
      <c r="E253" s="1"/>
    </row>
    <row r="254" spans="3:5" x14ac:dyDescent="0.25">
      <c r="C254" s="1"/>
      <c r="E254" s="1"/>
    </row>
    <row r="255" spans="3:5" x14ac:dyDescent="0.25">
      <c r="C255" s="1"/>
      <c r="E255" s="1"/>
    </row>
    <row r="256" spans="3:5" x14ac:dyDescent="0.25">
      <c r="C256" s="1"/>
      <c r="E256" s="1"/>
    </row>
    <row r="257" spans="3:5" x14ac:dyDescent="0.25">
      <c r="C257" s="1"/>
      <c r="E257" s="1"/>
    </row>
    <row r="258" spans="3:5" x14ac:dyDescent="0.25">
      <c r="C258" s="1"/>
      <c r="E258" s="1"/>
    </row>
    <row r="259" spans="3:5" x14ac:dyDescent="0.25">
      <c r="C259" s="1"/>
      <c r="E259" s="1"/>
    </row>
    <row r="260" spans="3:5" x14ac:dyDescent="0.25">
      <c r="C260" s="1"/>
      <c r="E260" s="1"/>
    </row>
    <row r="261" spans="3:5" x14ac:dyDescent="0.25">
      <c r="C261" s="1"/>
      <c r="E261" s="1"/>
    </row>
    <row r="262" spans="3:5" x14ac:dyDescent="0.25">
      <c r="C262" s="1"/>
      <c r="E262" s="1"/>
    </row>
    <row r="263" spans="3:5" x14ac:dyDescent="0.25">
      <c r="C263" s="1"/>
      <c r="E263" s="1"/>
    </row>
    <row r="264" spans="3:5" x14ac:dyDescent="0.25">
      <c r="C264" s="1"/>
      <c r="E264" s="1"/>
    </row>
    <row r="265" spans="3:5" x14ac:dyDescent="0.25">
      <c r="C265" s="1"/>
      <c r="E265" s="1"/>
    </row>
    <row r="266" spans="3:5" x14ac:dyDescent="0.25">
      <c r="C266" s="1"/>
      <c r="E266" s="1"/>
    </row>
    <row r="267" spans="3:5" x14ac:dyDescent="0.25">
      <c r="C267" s="1"/>
      <c r="E267" s="1"/>
    </row>
    <row r="268" spans="3:5" x14ac:dyDescent="0.25">
      <c r="C268" s="1"/>
      <c r="E268" s="1"/>
    </row>
    <row r="269" spans="3:5" x14ac:dyDescent="0.25">
      <c r="C269" s="1"/>
      <c r="E269" s="1"/>
    </row>
    <row r="270" spans="3:5" x14ac:dyDescent="0.25">
      <c r="C270" s="1"/>
      <c r="E270" s="1"/>
    </row>
    <row r="271" spans="3:5" x14ac:dyDescent="0.25">
      <c r="C271" s="1"/>
      <c r="E271" s="1"/>
    </row>
    <row r="272" spans="3:5" x14ac:dyDescent="0.25">
      <c r="C272" s="1"/>
      <c r="E272" s="1"/>
    </row>
    <row r="273" spans="3:5" x14ac:dyDescent="0.25">
      <c r="C273" s="1"/>
      <c r="E273" s="1"/>
    </row>
    <row r="274" spans="3:5" x14ac:dyDescent="0.25">
      <c r="C274" s="1"/>
      <c r="E274" s="1"/>
    </row>
    <row r="275" spans="3:5" x14ac:dyDescent="0.25">
      <c r="C275" s="1"/>
      <c r="E275" s="1"/>
    </row>
    <row r="276" spans="3:5" x14ac:dyDescent="0.25">
      <c r="C276" s="1"/>
      <c r="E276" s="1"/>
    </row>
    <row r="277" spans="3:5" x14ac:dyDescent="0.25">
      <c r="C277" s="1"/>
      <c r="E277" s="1"/>
    </row>
    <row r="278" spans="3:5" x14ac:dyDescent="0.25">
      <c r="C278" s="1"/>
      <c r="E278" s="1"/>
    </row>
    <row r="279" spans="3:5" x14ac:dyDescent="0.25">
      <c r="C279" s="1"/>
      <c r="E279" s="1"/>
    </row>
    <row r="280" spans="3:5" x14ac:dyDescent="0.25">
      <c r="C280" s="1"/>
      <c r="E280" s="1"/>
    </row>
    <row r="281" spans="3:5" x14ac:dyDescent="0.25">
      <c r="C281" s="1"/>
      <c r="E281" s="1"/>
    </row>
    <row r="282" spans="3:5" x14ac:dyDescent="0.25">
      <c r="C282" s="1"/>
      <c r="E282" s="1"/>
    </row>
    <row r="283" spans="3:5" x14ac:dyDescent="0.25">
      <c r="C283" s="1"/>
      <c r="E283" s="1"/>
    </row>
    <row r="284" spans="3:5" x14ac:dyDescent="0.25">
      <c r="C284" s="1"/>
      <c r="E284" s="1"/>
    </row>
    <row r="285" spans="3:5" x14ac:dyDescent="0.25">
      <c r="C285" s="1"/>
      <c r="E285" s="1"/>
    </row>
    <row r="286" spans="3:5" x14ac:dyDescent="0.25">
      <c r="C286" s="1"/>
      <c r="E286" s="1"/>
    </row>
    <row r="287" spans="3:5" x14ac:dyDescent="0.25">
      <c r="C287" s="1"/>
      <c r="E287" s="1"/>
    </row>
    <row r="288" spans="3:5" x14ac:dyDescent="0.25">
      <c r="C288" s="1"/>
      <c r="E288" s="1"/>
    </row>
    <row r="289" spans="3:5" x14ac:dyDescent="0.25">
      <c r="C289" s="1"/>
      <c r="E289" s="1"/>
    </row>
    <row r="290" spans="3:5" x14ac:dyDescent="0.25">
      <c r="C290" s="1"/>
      <c r="E290" s="1"/>
    </row>
    <row r="291" spans="3:5" x14ac:dyDescent="0.25">
      <c r="C291" s="1"/>
      <c r="E291" s="1"/>
    </row>
    <row r="292" spans="3:5" x14ac:dyDescent="0.25">
      <c r="C292" s="1"/>
      <c r="E292" s="1"/>
    </row>
    <row r="293" spans="3:5" x14ac:dyDescent="0.25">
      <c r="C293" s="1"/>
      <c r="E293" s="1"/>
    </row>
    <row r="294" spans="3:5" x14ac:dyDescent="0.25">
      <c r="C294" s="1"/>
      <c r="E294" s="1"/>
    </row>
    <row r="295" spans="3:5" x14ac:dyDescent="0.25">
      <c r="C295" s="1"/>
      <c r="E295" s="1"/>
    </row>
    <row r="296" spans="3:5" x14ac:dyDescent="0.25">
      <c r="C296" s="1"/>
      <c r="E296" s="1"/>
    </row>
    <row r="297" spans="3:5" x14ac:dyDescent="0.25">
      <c r="C297" s="1"/>
      <c r="E297" s="1"/>
    </row>
    <row r="298" spans="3:5" x14ac:dyDescent="0.25">
      <c r="C298" s="1"/>
      <c r="E298" s="1"/>
    </row>
    <row r="299" spans="3:5" x14ac:dyDescent="0.25">
      <c r="C299" s="1"/>
      <c r="E299" s="1"/>
    </row>
    <row r="300" spans="3:5" x14ac:dyDescent="0.25">
      <c r="C300" s="1"/>
      <c r="E300" s="1"/>
    </row>
    <row r="301" spans="3:5" x14ac:dyDescent="0.25">
      <c r="C301" s="1"/>
      <c r="E301" s="1"/>
    </row>
    <row r="302" spans="3:5" x14ac:dyDescent="0.25">
      <c r="C302" s="1"/>
      <c r="E302" s="1"/>
    </row>
    <row r="303" spans="3:5" x14ac:dyDescent="0.25">
      <c r="C303" s="1"/>
      <c r="E303" s="1"/>
    </row>
    <row r="304" spans="3:5" x14ac:dyDescent="0.25">
      <c r="C304" s="1"/>
      <c r="E304" s="1"/>
    </row>
    <row r="305" spans="3:5" x14ac:dyDescent="0.25">
      <c r="C305" s="1"/>
      <c r="E305" s="1"/>
    </row>
    <row r="306" spans="3:5" x14ac:dyDescent="0.25">
      <c r="C306" s="1"/>
      <c r="E306" s="1"/>
    </row>
    <row r="307" spans="3:5" x14ac:dyDescent="0.25">
      <c r="C307" s="1"/>
      <c r="E307" s="1"/>
    </row>
    <row r="308" spans="3:5" x14ac:dyDescent="0.25">
      <c r="C308" s="1"/>
      <c r="E308" s="1"/>
    </row>
    <row r="309" spans="3:5" x14ac:dyDescent="0.25">
      <c r="C309" s="1"/>
      <c r="E309" s="1"/>
    </row>
    <row r="310" spans="3:5" x14ac:dyDescent="0.25">
      <c r="C310" s="1"/>
      <c r="E310" s="1"/>
    </row>
    <row r="311" spans="3:5" x14ac:dyDescent="0.25">
      <c r="C311" s="1"/>
      <c r="E311" s="1"/>
    </row>
    <row r="312" spans="3:5" x14ac:dyDescent="0.25">
      <c r="C312" s="1"/>
      <c r="E312" s="1"/>
    </row>
    <row r="313" spans="3:5" x14ac:dyDescent="0.25">
      <c r="C313" s="1"/>
      <c r="E313" s="1"/>
    </row>
    <row r="318" spans="3:5" x14ac:dyDescent="0.25">
      <c r="C318" s="1"/>
      <c r="E318" s="1"/>
    </row>
    <row r="319" spans="3:5" x14ac:dyDescent="0.25">
      <c r="C319" s="1"/>
      <c r="E319" s="1"/>
    </row>
    <row r="320" spans="3:5" x14ac:dyDescent="0.25">
      <c r="C320" s="1"/>
      <c r="E320" s="1"/>
    </row>
    <row r="321" spans="3:5" x14ac:dyDescent="0.25">
      <c r="C321" s="1"/>
      <c r="E321" s="1"/>
    </row>
    <row r="322" spans="3:5" x14ac:dyDescent="0.25">
      <c r="C322" s="1"/>
      <c r="E322" s="1"/>
    </row>
    <row r="323" spans="3:5" x14ac:dyDescent="0.25">
      <c r="C323" s="1"/>
      <c r="E323" s="1"/>
    </row>
    <row r="324" spans="3:5" x14ac:dyDescent="0.25">
      <c r="C324" s="1"/>
      <c r="E324" s="1"/>
    </row>
  </sheetData>
  <mergeCells count="2">
    <mergeCell ref="A1:M1"/>
    <mergeCell ref="A2:M2"/>
  </mergeCells>
  <pageMargins left="0.7" right="0.7" top="0.75" bottom="0.75" header="0.3" footer="0.3"/>
  <pageSetup paperSize="9" scale="78" fitToHeight="0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2025</vt:lpstr>
      <vt:lpstr>2026</vt:lpstr>
      <vt:lpstr>2027</vt:lpstr>
      <vt:lpstr>'2025'!Область_печати</vt:lpstr>
      <vt:lpstr>'2026'!Область_печати</vt:lpstr>
      <vt:lpstr>'2027'!Область_печати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l.zavolzhskaya</dc:creator>
  <cp:lastModifiedBy>Наталия Лисова</cp:lastModifiedBy>
  <cp:lastPrinted>2024-10-11T10:58:45Z</cp:lastPrinted>
  <dcterms:created xsi:type="dcterms:W3CDTF">2012-09-19T11:13:48Z</dcterms:created>
  <dcterms:modified xsi:type="dcterms:W3CDTF">2024-10-11T10:58:48Z</dcterms:modified>
</cp:coreProperties>
</file>